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5" sheetId="1" r:id="rId1"/>
  </sheets>
  <definedNames>
    <definedName name="_xlnm._FilterDatabase" localSheetId="0" hidden="1">INDST5!$O$1:$O$95</definedName>
    <definedName name="_xlnm.Print_Area" localSheetId="0">INDST5!$A$1:$M$87</definedName>
    <definedName name="_xlnm.Print_Titles" localSheetId="0">INDST5!$22:$28</definedName>
  </definedNames>
  <calcPr calcId="125725"/>
</workbook>
</file>

<file path=xl/calcChain.xml><?xml version="1.0" encoding="utf-8"?>
<calcChain xmlns="http://schemas.openxmlformats.org/spreadsheetml/2006/main">
  <c r="B81" i="1"/>
  <c r="C81"/>
  <c r="D81"/>
  <c r="E81"/>
  <c r="F81"/>
  <c r="G81"/>
  <c r="H81"/>
  <c r="I81"/>
  <c r="B82"/>
  <c r="C82"/>
  <c r="D82"/>
  <c r="E82"/>
  <c r="F82"/>
  <c r="G82"/>
  <c r="H82"/>
  <c r="I82"/>
  <c r="B83"/>
  <c r="C83"/>
  <c r="D83"/>
  <c r="E83"/>
  <c r="F83"/>
  <c r="G83"/>
  <c r="H83"/>
  <c r="I83"/>
  <c r="B84"/>
  <c r="C84"/>
  <c r="D84"/>
  <c r="E84"/>
  <c r="F84"/>
  <c r="G84"/>
  <c r="H84"/>
  <c r="I84"/>
  <c r="B85"/>
  <c r="C85"/>
  <c r="D85"/>
  <c r="E85"/>
  <c r="F85"/>
  <c r="G85"/>
  <c r="H85"/>
  <c r="I85"/>
  <c r="B86"/>
  <c r="B87" s="1"/>
  <c r="C86"/>
  <c r="C87" s="1"/>
  <c r="D86"/>
  <c r="D87" s="1"/>
  <c r="E86"/>
  <c r="E87" s="1"/>
  <c r="F86"/>
  <c r="G86"/>
  <c r="H86"/>
  <c r="I86"/>
  <c r="I87" s="1"/>
  <c r="J86"/>
  <c r="J85"/>
  <c r="J84"/>
  <c r="J83"/>
  <c r="J82"/>
  <c r="J81"/>
  <c r="G87" l="1"/>
  <c r="H87"/>
  <c r="F87"/>
  <c r="J87"/>
</calcChain>
</file>

<file path=xl/sharedStrings.xml><?xml version="1.0" encoding="utf-8"?>
<sst xmlns="http://schemas.openxmlformats.org/spreadsheetml/2006/main" count="204" uniqueCount="173">
  <si>
    <t>ISIC</t>
  </si>
  <si>
    <t>(القيمة بالالف دولار امريكي)</t>
  </si>
  <si>
    <t>Value of Gross Additions</t>
  </si>
  <si>
    <t>قيمة الاضافات الاجمالية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</si>
  <si>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</si>
  <si>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</si>
  <si>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</si>
  <si>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</si>
  <si>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</si>
  <si>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</si>
  <si>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</si>
  <si>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</si>
  <si>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</si>
  <si>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</si>
  <si>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</si>
  <si>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</si>
  <si>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</si>
  <si>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</si>
  <si>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</si>
  <si>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</si>
  <si>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</si>
  <si>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</si>
  <si>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</si>
  <si>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</si>
  <si>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</si>
  <si>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</si>
  <si>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</si>
  <si>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</si>
  <si>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</si>
  <si>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</si>
  <si>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</si>
  <si>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</si>
  <si>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</si>
  <si>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</si>
  <si>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</si>
  <si>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</si>
  <si>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</si>
  <si>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</si>
  <si>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</si>
  <si>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</si>
  <si>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</si>
  <si>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</si>
  <si>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</si>
  <si>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</si>
  <si>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</si>
  <si>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</si>
  <si>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</si>
  <si>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</si>
  <si>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</si>
  <si>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</si>
  <si>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</si>
  <si>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</si>
  <si>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</si>
  <si>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</si>
  <si>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</si>
  <si>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</si>
  <si>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</si>
  <si>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</si>
  <si>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</si>
  <si>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</si>
  <si>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</si>
  <si>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</si>
  <si>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</si>
  <si>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</si>
  <si>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</si>
  <si>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</si>
  <si>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</si>
  <si>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</si>
  <si>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</si>
  <si>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</si>
  <si>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</si>
  <si>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</si>
  <si>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</si>
  <si>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</si>
  <si>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</si>
  <si>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</si>
  <si>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</si>
  <si>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</si>
  <si>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</si>
  <si>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</si>
  <si>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</si>
  <si>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</si>
  <si>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</si>
  <si>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</si>
  <si>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</si>
  <si>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</si>
  <si>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</si>
  <si>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</si>
  <si>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</si>
  <si>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</si>
  <si>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</si>
  <si>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</si>
  <si>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</si>
  <si>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</si>
  <si>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</si>
  <si>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</si>
  <si>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</si>
  <si>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</si>
  <si>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</si>
  <si>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</si>
  <si>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</si>
  <si>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</si>
  <si>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</si>
  <si>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</si>
  <si>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</si>
  <si>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</si>
  <si>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</si>
  <si>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</si>
  <si>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</si>
  <si>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</si>
  <si>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</si>
  <si>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</si>
  <si>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</si>
  <si>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</si>
  <si>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</si>
  <si>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</si>
  <si>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</si>
  <si>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</si>
  <si>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</si>
  <si>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</si>
  <si>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</si>
  <si>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</si>
  <si>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</si>
  <si>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</si>
  <si>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</si>
  <si>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</si>
  <si>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</si>
  <si>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قيمة الاهتلاك السنوي</t>
  </si>
  <si>
    <t>Depreciation</t>
  </si>
  <si>
    <t>قيمة التالف والمفقود</t>
  </si>
  <si>
    <t>Written-offs &amp; Losses</t>
  </si>
  <si>
    <t>Value of Sold Assets</t>
  </si>
  <si>
    <t xml:space="preserve">اصول من انتاج المؤسسة </t>
  </si>
  <si>
    <t>اضافات وتحسينات</t>
  </si>
  <si>
    <t>Other Additions</t>
  </si>
  <si>
    <t>مشتريات اصول</t>
  </si>
  <si>
    <t>Purch. Of Assets</t>
  </si>
  <si>
    <t>دليل النشاط</t>
  </si>
  <si>
    <t>قيمة الاصول المباعة</t>
  </si>
  <si>
    <t>(Value in USD 1000)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</si>
  <si>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</si>
  <si>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</si>
  <si>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</si>
  <si>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</si>
  <si>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</si>
  <si>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</si>
  <si>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</si>
  <si>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</si>
  <si>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</si>
  <si>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</si>
  <si>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</si>
  <si>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القيمة السوقية للأصول بداية العام</t>
  </si>
  <si>
    <t>Market Value at Beginning of Year</t>
  </si>
  <si>
    <t>القيمة السوقية للأصول نهاية العام</t>
  </si>
  <si>
    <t>Market Value at End of Year</t>
  </si>
  <si>
    <t>انشطة خدمات المباني وتجميل المواقع</t>
  </si>
  <si>
    <t>Services to buildings and landscape activities</t>
  </si>
  <si>
    <t>+</t>
  </si>
  <si>
    <t>Transport &amp; Storage Activities</t>
  </si>
  <si>
    <t>أنشطة الريد ونقل الرسائل والطرود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</si>
  <si>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</si>
  <si>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</si>
  <si>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</si>
  <si>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</si>
  <si>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صناعة الفلزات الاساسية (صناعة المنتجات المعدنية الأساسية)</t>
  </si>
  <si>
    <t>Manufacture of basic metals</t>
  </si>
  <si>
    <t>جدول 3-8: قيمة الأصول الثابتة في قطاع غزة حسب النشاط الاقتصادي، 2015</t>
  </si>
  <si>
    <t xml:space="preserve">Table 3-8: Fixed Assets Value in the Gaza Strip by Economic Activity, 2015 </t>
  </si>
  <si>
    <t>جدول 3-8 (تابع): قيمة الأصول الثابتة في قطاع غزة حسب النشاط الاقتصادي، 2015</t>
  </si>
  <si>
    <t xml:space="preserve">Table 3-8 (Cont.): Fixed Assets Value in the Gaza Strip by Economic Activity, 2015 </t>
  </si>
  <si>
    <t xml:space="preserve">صناعة الحواسيب والمنتجات الإلكترونية والبصرية </t>
  </si>
  <si>
    <t xml:space="preserve">Manufacture of computer, electronic and optical products </t>
  </si>
  <si>
    <t>Prod. For   Own -Account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</si>
</sst>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#,##0.0"/>
  </numFmts>
  <fonts count="24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</font>
    <font>
      <sz val="10"/>
      <name val="MS Sans Serif"/>
      <family val="2"/>
      <charset val="178"/>
    </font>
    <font>
      <sz val="9"/>
      <name val="Arial"/>
      <family val="2"/>
    </font>
    <font>
      <sz val="9"/>
      <name val="Simplified Arabic"/>
      <family val="1"/>
    </font>
    <font>
      <sz val="9"/>
      <color indexed="8"/>
      <name val="Arial"/>
      <family val="2"/>
    </font>
    <font>
      <sz val="11"/>
      <color theme="1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3" fillId="0" borderId="0"/>
    <xf numFmtId="43" fontId="23" fillId="0" borderId="0" applyFont="0" applyFill="0" applyBorder="0" applyAlignment="0" applyProtection="0"/>
  </cellStyleXfs>
  <cellXfs count="150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" fillId="0" borderId="0" xfId="0" applyNumberFormat="1" applyFont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5" fillId="0" borderId="0" xfId="0" applyFont="1" applyBorder="1"/>
    <xf numFmtId="0" fontId="5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top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 indent="1"/>
    </xf>
    <xf numFmtId="0" fontId="15" fillId="0" borderId="3" xfId="0" applyFont="1" applyBorder="1" applyAlignment="1">
      <alignment horizontal="right" vertical="top" wrapText="1" indent="1"/>
    </xf>
    <xf numFmtId="164" fontId="4" fillId="0" borderId="1" xfId="0" applyNumberFormat="1" applyFont="1" applyBorder="1" applyAlignment="1">
      <alignment horizontal="right" vertical="top" indent="1"/>
    </xf>
    <xf numFmtId="164" fontId="14" fillId="0" borderId="1" xfId="0" applyNumberFormat="1" applyFont="1" applyBorder="1" applyAlignment="1">
      <alignment horizontal="left" vertical="top" indent="1"/>
    </xf>
    <xf numFmtId="0" fontId="14" fillId="0" borderId="0" xfId="0" applyFont="1" applyAlignment="1">
      <alignment horizontal="left" vertical="center" inden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right" vertical="top" indent="1"/>
    </xf>
    <xf numFmtId="0" fontId="7" fillId="0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readingOrder="2"/>
    </xf>
    <xf numFmtId="0" fontId="7" fillId="0" borderId="4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7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top" wrapText="1" indent="1" readingOrder="2"/>
    </xf>
    <xf numFmtId="0" fontId="11" fillId="0" borderId="7" xfId="0" applyFont="1" applyBorder="1" applyAlignment="1">
      <alignment horizontal="right" vertical="top" wrapText="1" indent="1"/>
    </xf>
    <xf numFmtId="0" fontId="7" fillId="0" borderId="8" xfId="0" applyFont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164" fontId="17" fillId="0" borderId="1" xfId="0" applyNumberFormat="1" applyFont="1" applyBorder="1" applyAlignment="1">
      <alignment horizontal="left" vertical="top" indent="1"/>
    </xf>
    <xf numFmtId="164" fontId="17" fillId="0" borderId="1" xfId="0" applyNumberFormat="1" applyFont="1" applyBorder="1" applyAlignment="1">
      <alignment vertical="top"/>
    </xf>
    <xf numFmtId="164" fontId="18" fillId="0" borderId="1" xfId="0" applyNumberFormat="1" applyFont="1" applyBorder="1" applyAlignment="1">
      <alignment horizontal="right" vertical="top" indent="1"/>
    </xf>
    <xf numFmtId="164" fontId="19" fillId="0" borderId="2" xfId="0" applyNumberFormat="1" applyFont="1" applyBorder="1" applyAlignment="1">
      <alignment horizontal="center" vertical="top" wrapText="1"/>
    </xf>
    <xf numFmtId="164" fontId="0" fillId="0" borderId="0" xfId="0" applyNumberFormat="1" applyBorder="1" applyAlignment="1">
      <alignment horizontal="right" indent="1"/>
    </xf>
    <xf numFmtId="0" fontId="7" fillId="0" borderId="0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8" fillId="0" borderId="6" xfId="0" applyFont="1" applyBorder="1" applyAlignment="1">
      <alignment horizontal="left" vertical="top" wrapText="1" indent="1"/>
    </xf>
    <xf numFmtId="0" fontId="8" fillId="0" borderId="4" xfId="0" applyFont="1" applyBorder="1" applyAlignment="1">
      <alignment horizontal="left" vertical="top" wrapText="1" indent="1"/>
    </xf>
    <xf numFmtId="0" fontId="8" fillId="0" borderId="4" xfId="0" applyFont="1" applyBorder="1" applyAlignment="1">
      <alignment horizontal="left" vertical="top" wrapText="1" indent="1" readingOrder="1"/>
    </xf>
    <xf numFmtId="0" fontId="8" fillId="0" borderId="5" xfId="0" applyFont="1" applyBorder="1" applyAlignment="1">
      <alignment horizontal="left" vertical="top" wrapText="1" indent="1" readingOrder="1"/>
    </xf>
    <xf numFmtId="0" fontId="4" fillId="0" borderId="7" xfId="0" applyFont="1" applyBorder="1" applyAlignment="1">
      <alignment horizontal="right" vertical="top" wrapText="1" indent="1" readingOrder="2"/>
    </xf>
    <xf numFmtId="0" fontId="4" fillId="0" borderId="9" xfId="0" applyFont="1" applyBorder="1" applyAlignment="1">
      <alignment horizontal="right" vertical="top" wrapText="1" indent="1" readingOrder="2"/>
    </xf>
    <xf numFmtId="0" fontId="7" fillId="0" borderId="5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right" vertical="top" wrapText="1" indent="1"/>
    </xf>
    <xf numFmtId="0" fontId="5" fillId="0" borderId="7" xfId="0" applyFont="1" applyBorder="1" applyAlignment="1">
      <alignment horizontal="right" vertical="top" wrapText="1" indent="1"/>
    </xf>
    <xf numFmtId="0" fontId="5" fillId="0" borderId="9" xfId="0" applyFont="1" applyBorder="1" applyAlignment="1">
      <alignment horizontal="right" vertical="top" wrapText="1" indent="1"/>
    </xf>
    <xf numFmtId="0" fontId="14" fillId="0" borderId="6" xfId="0" applyFont="1" applyBorder="1" applyAlignment="1">
      <alignment horizontal="center" vertical="top"/>
    </xf>
    <xf numFmtId="0" fontId="7" fillId="0" borderId="4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164" fontId="18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left" vertical="top" wrapText="1" indent="1"/>
    </xf>
    <xf numFmtId="164" fontId="12" fillId="0" borderId="4" xfId="0" applyNumberFormat="1" applyFont="1" applyBorder="1" applyAlignment="1">
      <alignment horizontal="left" vertical="top" wrapText="1" indent="1"/>
    </xf>
    <xf numFmtId="0" fontId="15" fillId="0" borderId="4" xfId="0" applyFont="1" applyBorder="1" applyAlignment="1">
      <alignment horizontal="left" vertical="top" wrapText="1" indent="1"/>
    </xf>
    <xf numFmtId="164" fontId="17" fillId="0" borderId="11" xfId="0" applyNumberFormat="1" applyFont="1" applyBorder="1" applyAlignment="1">
      <alignment horizontal="center" vertical="top" wrapText="1"/>
    </xf>
    <xf numFmtId="164" fontId="14" fillId="0" borderId="11" xfId="0" applyNumberFormat="1" applyFont="1" applyBorder="1" applyAlignment="1">
      <alignment horizontal="center" vertical="top" wrapText="1"/>
    </xf>
    <xf numFmtId="164" fontId="15" fillId="0" borderId="11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 indent="1"/>
    </xf>
    <xf numFmtId="0" fontId="5" fillId="0" borderId="5" xfId="0" applyFont="1" applyBorder="1" applyAlignment="1">
      <alignment horizontal="left" vertical="top" wrapText="1" indent="1"/>
    </xf>
    <xf numFmtId="164" fontId="0" fillId="0" borderId="0" xfId="0" applyNumberFormat="1"/>
    <xf numFmtId="0" fontId="7" fillId="0" borderId="0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/>
    </xf>
    <xf numFmtId="0" fontId="15" fillId="0" borderId="5" xfId="0" applyFont="1" applyBorder="1" applyAlignment="1">
      <alignment horizontal="left" vertical="top" wrapText="1" indent="1"/>
    </xf>
    <xf numFmtId="0" fontId="7" fillId="0" borderId="6" xfId="0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19" fillId="0" borderId="0" xfId="0" applyFont="1" applyBorder="1" applyAlignment="1">
      <alignment horizontal="center" vertical="top" wrapText="1"/>
    </xf>
    <xf numFmtId="164" fontId="14" fillId="0" borderId="0" xfId="0" applyNumberFormat="1" applyFont="1" applyBorder="1" applyAlignment="1">
      <alignment horizontal="left" vertical="top" indent="1"/>
    </xf>
    <xf numFmtId="164" fontId="14" fillId="0" borderId="0" xfId="0" applyNumberFormat="1" applyFont="1" applyBorder="1" applyAlignment="1">
      <alignment vertical="top"/>
    </xf>
    <xf numFmtId="164" fontId="4" fillId="0" borderId="0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4" fontId="0" fillId="0" borderId="0" xfId="0" applyNumberFormat="1" applyBorder="1"/>
    <xf numFmtId="164" fontId="18" fillId="0" borderId="0" xfId="0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wrapText="1" indent="1"/>
    </xf>
    <xf numFmtId="2" fontId="12" fillId="0" borderId="4" xfId="0" applyNumberFormat="1" applyFont="1" applyBorder="1" applyAlignment="1">
      <alignment horizontal="left" vertical="top" wrapText="1" indent="1"/>
    </xf>
    <xf numFmtId="2" fontId="12" fillId="0" borderId="5" xfId="0" applyNumberFormat="1" applyFont="1" applyBorder="1" applyAlignment="1">
      <alignment horizontal="left" vertical="top" wrapText="1" indent="1"/>
    </xf>
    <xf numFmtId="164" fontId="18" fillId="0" borderId="0" xfId="0" applyNumberFormat="1" applyFont="1" applyBorder="1" applyAlignment="1">
      <alignment vertical="top" wrapText="1"/>
    </xf>
    <xf numFmtId="0" fontId="18" fillId="0" borderId="0" xfId="0" applyFont="1" applyBorder="1" applyAlignment="1">
      <alignment vertical="top" wrapText="1"/>
    </xf>
    <xf numFmtId="165" fontId="22" fillId="0" borderId="7" xfId="3" applyNumberFormat="1" applyFont="1" applyBorder="1" applyAlignment="1">
      <alignment horizontal="right" vertical="top" indent="1"/>
    </xf>
    <xf numFmtId="165" fontId="22" fillId="0" borderId="8" xfId="3" applyNumberFormat="1" applyFont="1" applyBorder="1" applyAlignment="1">
      <alignment horizontal="right" vertical="top" indent="1"/>
    </xf>
    <xf numFmtId="165" fontId="22" fillId="0" borderId="13" xfId="3" applyNumberFormat="1" applyFont="1" applyBorder="1" applyAlignment="1">
      <alignment horizontal="right" vertical="top" indent="1"/>
    </xf>
    <xf numFmtId="0" fontId="8" fillId="0" borderId="14" xfId="0" applyFont="1" applyBorder="1" applyAlignment="1">
      <alignment horizontal="left" vertical="top" wrapText="1" indent="1"/>
    </xf>
    <xf numFmtId="0" fontId="4" fillId="0" borderId="13" xfId="0" applyFont="1" applyBorder="1" applyAlignment="1">
      <alignment horizontal="right" vertical="top" wrapText="1" indent="1" readingOrder="2"/>
    </xf>
    <xf numFmtId="165" fontId="22" fillId="0" borderId="0" xfId="3" applyNumberFormat="1" applyFont="1" applyBorder="1" applyAlignment="1">
      <alignment horizontal="right" vertical="top" indent="1"/>
    </xf>
    <xf numFmtId="165" fontId="22" fillId="0" borderId="6" xfId="3" applyNumberFormat="1" applyFont="1" applyBorder="1" applyAlignment="1">
      <alignment horizontal="right" vertical="top" indent="1"/>
    </xf>
    <xf numFmtId="165" fontId="22" fillId="0" borderId="3" xfId="3" applyNumberFormat="1" applyFont="1" applyBorder="1" applyAlignment="1">
      <alignment horizontal="right" vertical="top" indent="1"/>
    </xf>
    <xf numFmtId="165" fontId="22" fillId="0" borderId="4" xfId="3" applyNumberFormat="1" applyFont="1" applyBorder="1" applyAlignment="1">
      <alignment horizontal="right" vertical="top" indent="1"/>
    </xf>
    <xf numFmtId="165" fontId="22" fillId="0" borderId="14" xfId="3" applyNumberFormat="1" applyFont="1" applyBorder="1" applyAlignment="1">
      <alignment horizontal="right" vertical="top" indent="1"/>
    </xf>
    <xf numFmtId="165" fontId="22" fillId="0" borderId="1" xfId="3" applyNumberFormat="1" applyFont="1" applyBorder="1" applyAlignment="1">
      <alignment horizontal="right" vertical="top" indent="1"/>
    </xf>
    <xf numFmtId="0" fontId="7" fillId="0" borderId="1" xfId="0" applyFont="1" applyFill="1" applyBorder="1" applyAlignment="1">
      <alignment horizontal="right" vertical="top" wrapText="1" indent="1"/>
    </xf>
    <xf numFmtId="165" fontId="12" fillId="0" borderId="6" xfId="0" applyNumberFormat="1" applyFont="1" applyBorder="1" applyAlignment="1">
      <alignment horizontal="right" vertical="top" indent="1"/>
    </xf>
    <xf numFmtId="165" fontId="12" fillId="0" borderId="3" xfId="0" applyNumberFormat="1" applyFont="1" applyBorder="1" applyAlignment="1">
      <alignment horizontal="right" vertical="top" indent="1"/>
    </xf>
    <xf numFmtId="165" fontId="22" fillId="0" borderId="3" xfId="0" applyNumberFormat="1" applyFont="1" applyBorder="1" applyAlignment="1">
      <alignment horizontal="right" vertical="top" indent="1"/>
    </xf>
    <xf numFmtId="165" fontId="12" fillId="0" borderId="7" xfId="0" applyNumberFormat="1" applyFont="1" applyBorder="1" applyAlignment="1">
      <alignment horizontal="right" vertical="top" indent="1"/>
    </xf>
    <xf numFmtId="165" fontId="12" fillId="0" borderId="4" xfId="0" applyNumberFormat="1" applyFont="1" applyBorder="1" applyAlignment="1">
      <alignment horizontal="right" vertical="top" indent="1"/>
    </xf>
    <xf numFmtId="165" fontId="12" fillId="0" borderId="0" xfId="0" applyNumberFormat="1" applyFont="1" applyBorder="1" applyAlignment="1">
      <alignment horizontal="right" vertical="top" indent="1"/>
    </xf>
    <xf numFmtId="165" fontId="22" fillId="0" borderId="0" xfId="0" applyNumberFormat="1" applyFont="1" applyBorder="1" applyAlignment="1">
      <alignment horizontal="right" vertical="top" indent="1"/>
    </xf>
    <xf numFmtId="165" fontId="12" fillId="0" borderId="8" xfId="0" applyNumberFormat="1" applyFont="1" applyBorder="1" applyAlignment="1">
      <alignment horizontal="right" vertical="top" indent="1"/>
    </xf>
    <xf numFmtId="165" fontId="12" fillId="0" borderId="5" xfId="0" applyNumberFormat="1" applyFont="1" applyBorder="1" applyAlignment="1">
      <alignment horizontal="right" vertical="top" indent="1"/>
    </xf>
    <xf numFmtId="165" fontId="12" fillId="0" borderId="10" xfId="0" applyNumberFormat="1" applyFont="1" applyBorder="1" applyAlignment="1">
      <alignment horizontal="right" vertical="top" indent="1"/>
    </xf>
    <xf numFmtId="165" fontId="22" fillId="0" borderId="10" xfId="0" applyNumberFormat="1" applyFont="1" applyBorder="1" applyAlignment="1">
      <alignment horizontal="right" vertical="top" indent="1"/>
    </xf>
    <xf numFmtId="165" fontId="12" fillId="0" borderId="9" xfId="0" applyNumberFormat="1" applyFont="1" applyBorder="1" applyAlignment="1">
      <alignment horizontal="right" vertical="top" indent="1"/>
    </xf>
    <xf numFmtId="0" fontId="7" fillId="0" borderId="8" xfId="0" applyFont="1" applyFill="1" applyBorder="1" applyAlignment="1">
      <alignment horizontal="right" vertical="top" wrapText="1" indent="1"/>
    </xf>
    <xf numFmtId="0" fontId="7" fillId="0" borderId="9" xfId="0" applyFont="1" applyFill="1" applyBorder="1" applyAlignment="1">
      <alignment horizontal="right" vertical="top" wrapText="1" indent="1"/>
    </xf>
    <xf numFmtId="2" fontId="16" fillId="0" borderId="1" xfId="0" applyNumberFormat="1" applyFont="1" applyBorder="1" applyAlignment="1">
      <alignment horizontal="left" vertical="top" wrapText="1" indent="1"/>
    </xf>
    <xf numFmtId="164" fontId="12" fillId="0" borderId="1" xfId="0" applyNumberFormat="1" applyFont="1" applyBorder="1" applyAlignment="1">
      <alignment horizontal="right" vertical="top" indent="1"/>
    </xf>
    <xf numFmtId="164" fontId="5" fillId="0" borderId="1" xfId="0" applyNumberFormat="1" applyFont="1" applyBorder="1" applyAlignment="1">
      <alignment horizontal="right" vertical="top" indent="1"/>
    </xf>
    <xf numFmtId="164" fontId="8" fillId="0" borderId="1" xfId="0" applyNumberFormat="1" applyFont="1" applyBorder="1" applyAlignment="1">
      <alignment horizontal="right" vertical="top" indent="1"/>
    </xf>
    <xf numFmtId="0" fontId="5" fillId="0" borderId="11" xfId="0" applyFont="1" applyBorder="1" applyAlignment="1">
      <alignment horizontal="left" vertical="top" wrapText="1" indent="1"/>
    </xf>
    <xf numFmtId="0" fontId="7" fillId="0" borderId="11" xfId="0" applyFont="1" applyBorder="1" applyAlignment="1">
      <alignment horizontal="right" vertical="top" wrapText="1" indent="1"/>
    </xf>
    <xf numFmtId="0" fontId="12" fillId="0" borderId="11" xfId="0" applyFont="1" applyBorder="1" applyAlignment="1">
      <alignment horizontal="left" vertical="top" wrapText="1" indent="1"/>
    </xf>
    <xf numFmtId="0" fontId="7" fillId="0" borderId="11" xfId="0" applyFont="1" applyFill="1" applyBorder="1" applyAlignment="1">
      <alignment horizontal="right" vertical="top" wrapText="1" indent="1"/>
    </xf>
    <xf numFmtId="0" fontId="7" fillId="0" borderId="5" xfId="0" applyFont="1" applyFill="1" applyBorder="1" applyAlignment="1">
      <alignment horizontal="center"/>
    </xf>
    <xf numFmtId="164" fontId="17" fillId="0" borderId="12" xfId="0" applyNumberFormat="1" applyFont="1" applyBorder="1" applyAlignment="1">
      <alignment horizontal="center" vertical="top" wrapText="1"/>
    </xf>
    <xf numFmtId="164" fontId="20" fillId="0" borderId="1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right" vertical="center" indent="1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 vertical="center"/>
    </xf>
    <xf numFmtId="49" fontId="14" fillId="0" borderId="11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top" wrapText="1"/>
    </xf>
    <xf numFmtId="164" fontId="18" fillId="0" borderId="11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1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18" fillId="0" borderId="6" xfId="0" applyNumberFormat="1" applyFont="1" applyBorder="1" applyAlignment="1">
      <alignment horizontal="center" vertical="top" wrapText="1"/>
    </xf>
    <xf numFmtId="164" fontId="18" fillId="0" borderId="4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164" fontId="18" fillId="0" borderId="0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</cellXfs>
  <cellStyles count="4">
    <cellStyle name="Comma" xfId="3" builtinId="3"/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5"/>
  <sheetViews>
    <sheetView tabSelected="1" view="pageBreakPreview" topLeftCell="A40" zoomScaleNormal="100" zoomScaleSheetLayoutView="100" workbookViewId="0">
      <selection activeCell="J28" sqref="B28:J28"/>
    </sheetView>
  </sheetViews>
  <sheetFormatPr defaultRowHeight="12.75"/>
  <cols>
    <col min="1" max="1" width="28.140625" customWidth="1"/>
    <col min="2" max="2" width="11.5703125" style="61" customWidth="1"/>
    <col min="3" max="3" width="11.28515625" style="61" customWidth="1"/>
    <col min="4" max="4" width="11.7109375" style="61" customWidth="1"/>
    <col min="5" max="5" width="9" style="61" customWidth="1"/>
    <col min="6" max="6" width="11.85546875" style="61" customWidth="1"/>
    <col min="7" max="7" width="9.7109375" style="61" customWidth="1"/>
    <col min="8" max="8" width="8.85546875" style="61" customWidth="1"/>
    <col min="9" max="9" width="9.42578125" style="61" customWidth="1"/>
    <col min="10" max="10" width="11.85546875" style="61" customWidth="1"/>
    <col min="11" max="11" width="25" customWidth="1"/>
    <col min="12" max="12" width="1.42578125" style="17" customWidth="1"/>
    <col min="13" max="13" width="4.5703125" customWidth="1"/>
    <col min="14" max="16384" width="9.140625" style="4"/>
  </cols>
  <sheetData>
    <row r="1" spans="1:15" s="5" customFormat="1" ht="15.95" customHeight="1">
      <c r="A1" s="120" t="s">
        <v>166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5" s="5" customFormat="1" ht="15.95" customHeight="1">
      <c r="A2" s="122" t="s">
        <v>167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15" s="5" customFormat="1" ht="6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15" s="6" customFormat="1" ht="15.95" customHeight="1">
      <c r="A4" s="15" t="s">
        <v>139</v>
      </c>
      <c r="B4" s="3"/>
      <c r="C4" s="3"/>
      <c r="D4" s="3"/>
      <c r="E4" s="3"/>
      <c r="F4" s="3"/>
      <c r="G4" s="3"/>
      <c r="H4" s="3"/>
      <c r="I4" s="3"/>
      <c r="J4" s="3"/>
      <c r="K4" s="123" t="s">
        <v>1</v>
      </c>
      <c r="L4" s="123"/>
      <c r="M4" s="123"/>
    </row>
    <row r="5" spans="1:15" s="7" customFormat="1" ht="17.25" customHeight="1">
      <c r="A5" s="127" t="s">
        <v>5</v>
      </c>
      <c r="B5" s="137" t="s">
        <v>153</v>
      </c>
      <c r="C5" s="139" t="s">
        <v>127</v>
      </c>
      <c r="D5" s="139" t="s">
        <v>129</v>
      </c>
      <c r="E5" s="139" t="s">
        <v>138</v>
      </c>
      <c r="F5" s="14" t="s">
        <v>2</v>
      </c>
      <c r="G5" s="9"/>
      <c r="H5" s="9"/>
      <c r="I5" s="13" t="s">
        <v>3</v>
      </c>
      <c r="J5" s="137" t="s">
        <v>151</v>
      </c>
      <c r="K5" s="124" t="s">
        <v>7</v>
      </c>
      <c r="L5" s="131" t="s">
        <v>137</v>
      </c>
      <c r="M5" s="132"/>
    </row>
    <row r="6" spans="1:15" s="7" customFormat="1" ht="39" customHeight="1">
      <c r="A6" s="128"/>
      <c r="B6" s="138"/>
      <c r="C6" s="140"/>
      <c r="D6" s="140"/>
      <c r="E6" s="140"/>
      <c r="F6" s="10" t="s">
        <v>132</v>
      </c>
      <c r="G6" s="10" t="s">
        <v>133</v>
      </c>
      <c r="H6" s="10" t="s">
        <v>135</v>
      </c>
      <c r="I6" s="51" t="s">
        <v>4</v>
      </c>
      <c r="J6" s="138"/>
      <c r="K6" s="125"/>
      <c r="L6" s="133"/>
      <c r="M6" s="134"/>
    </row>
    <row r="7" spans="1:15" s="7" customFormat="1" ht="36" customHeight="1">
      <c r="A7" s="129"/>
      <c r="B7" s="56" t="s">
        <v>154</v>
      </c>
      <c r="C7" s="57" t="s">
        <v>128</v>
      </c>
      <c r="D7" s="57" t="s">
        <v>130</v>
      </c>
      <c r="E7" s="57" t="s">
        <v>131</v>
      </c>
      <c r="F7" s="58" t="s">
        <v>172</v>
      </c>
      <c r="G7" s="58" t="s">
        <v>134</v>
      </c>
      <c r="H7" s="58" t="s">
        <v>136</v>
      </c>
      <c r="I7" s="57" t="s">
        <v>6</v>
      </c>
      <c r="J7" s="56" t="s">
        <v>152</v>
      </c>
      <c r="K7" s="126"/>
      <c r="L7" s="135" t="s">
        <v>0</v>
      </c>
      <c r="M7" s="136"/>
    </row>
    <row r="8" spans="1:15" s="7" customFormat="1" ht="16.5" customHeight="1">
      <c r="A8" s="53" t="s">
        <v>141</v>
      </c>
      <c r="B8" s="95">
        <v>2923.6</v>
      </c>
      <c r="C8" s="96">
        <v>360.2</v>
      </c>
      <c r="D8" s="96">
        <v>0</v>
      </c>
      <c r="E8" s="96">
        <v>0</v>
      </c>
      <c r="F8" s="96">
        <v>0</v>
      </c>
      <c r="G8" s="96">
        <v>93.6</v>
      </c>
      <c r="H8" s="96">
        <v>0</v>
      </c>
      <c r="I8" s="97">
        <v>93.6</v>
      </c>
      <c r="J8" s="98">
        <v>3190.2</v>
      </c>
      <c r="K8" s="27" t="s">
        <v>140</v>
      </c>
      <c r="L8" s="47"/>
      <c r="M8" s="45">
        <v>8</v>
      </c>
      <c r="N8" s="8"/>
      <c r="O8" s="8"/>
    </row>
    <row r="9" spans="1:15" s="7" customFormat="1" ht="16.5" customHeight="1">
      <c r="A9" s="54" t="s">
        <v>8</v>
      </c>
      <c r="B9" s="99">
        <v>66805.8</v>
      </c>
      <c r="C9" s="100">
        <v>5422.2</v>
      </c>
      <c r="D9" s="100">
        <v>10</v>
      </c>
      <c r="E9" s="100">
        <v>81.099999999999994</v>
      </c>
      <c r="F9" s="100">
        <v>0</v>
      </c>
      <c r="G9" s="100">
        <v>391</v>
      </c>
      <c r="H9" s="100">
        <v>6.1</v>
      </c>
      <c r="I9" s="101">
        <v>397.1</v>
      </c>
      <c r="J9" s="102">
        <v>71922</v>
      </c>
      <c r="K9" s="28" t="s">
        <v>62</v>
      </c>
      <c r="L9" s="22"/>
      <c r="M9" s="44">
        <v>10</v>
      </c>
      <c r="N9" s="8"/>
      <c r="O9" s="8"/>
    </row>
    <row r="10" spans="1:15" s="7" customFormat="1" ht="16.5" customHeight="1">
      <c r="A10" s="54" t="s">
        <v>9</v>
      </c>
      <c r="B10" s="99">
        <v>12423.9</v>
      </c>
      <c r="C10" s="100">
        <v>564.79999999999995</v>
      </c>
      <c r="D10" s="100">
        <v>0</v>
      </c>
      <c r="E10" s="100">
        <v>6</v>
      </c>
      <c r="F10" s="100">
        <v>0</v>
      </c>
      <c r="G10" s="100">
        <v>61.1</v>
      </c>
      <c r="H10" s="100">
        <v>86.3</v>
      </c>
      <c r="I10" s="101">
        <v>147.4</v>
      </c>
      <c r="J10" s="102">
        <v>12847.3</v>
      </c>
      <c r="K10" s="28" t="s">
        <v>63</v>
      </c>
      <c r="L10" s="22"/>
      <c r="M10" s="44">
        <v>11</v>
      </c>
      <c r="N10" s="8"/>
      <c r="O10" s="8"/>
    </row>
    <row r="11" spans="1:15" s="7" customFormat="1" ht="16.5" customHeight="1">
      <c r="A11" s="54" t="s">
        <v>10</v>
      </c>
      <c r="B11" s="99">
        <v>25028.400000000001</v>
      </c>
      <c r="C11" s="100">
        <v>1402.7</v>
      </c>
      <c r="D11" s="100">
        <v>0.6</v>
      </c>
      <c r="E11" s="100">
        <v>0</v>
      </c>
      <c r="F11" s="100">
        <v>0</v>
      </c>
      <c r="G11" s="100">
        <v>65.2</v>
      </c>
      <c r="H11" s="100">
        <v>0</v>
      </c>
      <c r="I11" s="101">
        <v>65.2</v>
      </c>
      <c r="J11" s="102">
        <v>26366.5</v>
      </c>
      <c r="K11" s="28" t="s">
        <v>64</v>
      </c>
      <c r="L11" s="22"/>
      <c r="M11" s="44">
        <v>13</v>
      </c>
      <c r="N11" s="8"/>
      <c r="O11" s="8"/>
    </row>
    <row r="12" spans="1:15" s="7" customFormat="1" ht="16.5" customHeight="1">
      <c r="A12" s="54" t="s">
        <v>11</v>
      </c>
      <c r="B12" s="99">
        <v>6201.5000000000009</v>
      </c>
      <c r="C12" s="100">
        <v>338.2</v>
      </c>
      <c r="D12" s="100">
        <v>0</v>
      </c>
      <c r="E12" s="100">
        <v>25</v>
      </c>
      <c r="F12" s="100">
        <v>0</v>
      </c>
      <c r="G12" s="100">
        <v>34.6</v>
      </c>
      <c r="H12" s="100">
        <v>0</v>
      </c>
      <c r="I12" s="101">
        <v>34.6</v>
      </c>
      <c r="J12" s="102">
        <v>6530.1</v>
      </c>
      <c r="K12" s="28" t="s">
        <v>65</v>
      </c>
      <c r="L12" s="22"/>
      <c r="M12" s="44">
        <v>14</v>
      </c>
      <c r="N12" s="8"/>
      <c r="O12" s="8"/>
    </row>
    <row r="13" spans="1:15" s="7" customFormat="1" ht="24">
      <c r="A13" s="54" t="s">
        <v>12</v>
      </c>
      <c r="B13" s="99">
        <v>1738.5</v>
      </c>
      <c r="C13" s="100">
        <v>82.3</v>
      </c>
      <c r="D13" s="100">
        <v>0</v>
      </c>
      <c r="E13" s="100">
        <v>1</v>
      </c>
      <c r="F13" s="100">
        <v>0</v>
      </c>
      <c r="G13" s="100">
        <v>13.1</v>
      </c>
      <c r="H13" s="100">
        <v>0.5</v>
      </c>
      <c r="I13" s="101">
        <v>13.6</v>
      </c>
      <c r="J13" s="102">
        <v>1808.2</v>
      </c>
      <c r="K13" s="28" t="s">
        <v>66</v>
      </c>
      <c r="L13" s="22"/>
      <c r="M13" s="44">
        <v>15</v>
      </c>
      <c r="N13" s="8"/>
      <c r="O13" s="8"/>
    </row>
    <row r="14" spans="1:15" s="7" customFormat="1" ht="60.75">
      <c r="A14" s="54" t="s">
        <v>13</v>
      </c>
      <c r="B14" s="99">
        <v>15973.400000000001</v>
      </c>
      <c r="C14" s="100">
        <v>1601.2</v>
      </c>
      <c r="D14" s="100">
        <v>1</v>
      </c>
      <c r="E14" s="100">
        <v>11.8</v>
      </c>
      <c r="F14" s="100">
        <v>0</v>
      </c>
      <c r="G14" s="100">
        <v>207.9</v>
      </c>
      <c r="H14" s="100">
        <v>1.5</v>
      </c>
      <c r="I14" s="101">
        <v>209.4</v>
      </c>
      <c r="J14" s="102">
        <v>17378</v>
      </c>
      <c r="K14" s="28" t="s">
        <v>67</v>
      </c>
      <c r="L14" s="22"/>
      <c r="M14" s="44">
        <v>16</v>
      </c>
      <c r="N14" s="8"/>
      <c r="O14" s="8"/>
    </row>
    <row r="15" spans="1:15" s="7" customFormat="1" ht="24">
      <c r="A15" s="55" t="s">
        <v>161</v>
      </c>
      <c r="B15" s="99">
        <v>4998.3999999999996</v>
      </c>
      <c r="C15" s="100">
        <v>457.8</v>
      </c>
      <c r="D15" s="100">
        <v>0</v>
      </c>
      <c r="E15" s="100">
        <v>0</v>
      </c>
      <c r="F15" s="100">
        <v>0</v>
      </c>
      <c r="G15" s="100">
        <v>58.2</v>
      </c>
      <c r="H15" s="100">
        <v>0</v>
      </c>
      <c r="I15" s="101">
        <v>58.2</v>
      </c>
      <c r="J15" s="102">
        <v>5398</v>
      </c>
      <c r="K15" s="28" t="s">
        <v>160</v>
      </c>
      <c r="L15" s="22"/>
      <c r="M15" s="44">
        <v>17</v>
      </c>
      <c r="N15" s="8"/>
      <c r="O15" s="8"/>
    </row>
    <row r="16" spans="1:15" s="7" customFormat="1" ht="24" customHeight="1">
      <c r="A16" s="54" t="s">
        <v>14</v>
      </c>
      <c r="B16" s="99">
        <v>11081.5</v>
      </c>
      <c r="C16" s="100">
        <v>854</v>
      </c>
      <c r="D16" s="100">
        <v>0</v>
      </c>
      <c r="E16" s="100">
        <v>0</v>
      </c>
      <c r="F16" s="100">
        <v>0</v>
      </c>
      <c r="G16" s="100">
        <v>45.5</v>
      </c>
      <c r="H16" s="100">
        <v>0</v>
      </c>
      <c r="I16" s="101">
        <v>45.5</v>
      </c>
      <c r="J16" s="102">
        <v>11890</v>
      </c>
      <c r="K16" s="28" t="s">
        <v>68</v>
      </c>
      <c r="L16" s="22"/>
      <c r="M16" s="44">
        <v>18</v>
      </c>
      <c r="N16" s="8"/>
      <c r="O16" s="8"/>
    </row>
    <row r="17" spans="1:15" s="7" customFormat="1" ht="24">
      <c r="A17" s="54" t="s">
        <v>15</v>
      </c>
      <c r="B17" s="99">
        <v>19381.778866797908</v>
      </c>
      <c r="C17" s="100">
        <v>662.6</v>
      </c>
      <c r="D17" s="100">
        <v>0</v>
      </c>
      <c r="E17" s="100">
        <v>0</v>
      </c>
      <c r="F17" s="100">
        <v>0</v>
      </c>
      <c r="G17" s="100">
        <v>21.7</v>
      </c>
      <c r="H17" s="100">
        <v>477.8</v>
      </c>
      <c r="I17" s="101">
        <v>499.47886679790338</v>
      </c>
      <c r="J17" s="102">
        <v>19544.900000000001</v>
      </c>
      <c r="K17" s="28" t="s">
        <v>69</v>
      </c>
      <c r="L17" s="64" t="s">
        <v>157</v>
      </c>
      <c r="M17" s="45">
        <v>20</v>
      </c>
      <c r="N17" s="8"/>
      <c r="O17" s="8"/>
    </row>
    <row r="18" spans="1:15" s="7" customFormat="1" ht="36.75" customHeight="1">
      <c r="A18" s="55" t="s">
        <v>163</v>
      </c>
      <c r="B18" s="99"/>
      <c r="C18" s="100"/>
      <c r="D18" s="100"/>
      <c r="E18" s="100"/>
      <c r="F18" s="100"/>
      <c r="G18" s="100"/>
      <c r="H18" s="100"/>
      <c r="I18" s="101"/>
      <c r="J18" s="102"/>
      <c r="K18" s="28" t="s">
        <v>162</v>
      </c>
      <c r="L18" s="23"/>
      <c r="M18" s="46">
        <v>21</v>
      </c>
      <c r="N18" s="8"/>
      <c r="O18" s="8"/>
    </row>
    <row r="19" spans="1:15" s="7" customFormat="1" ht="24">
      <c r="A19" s="54" t="s">
        <v>16</v>
      </c>
      <c r="B19" s="99">
        <v>14550.6</v>
      </c>
      <c r="C19" s="100">
        <v>1271.9000000000001</v>
      </c>
      <c r="D19" s="100">
        <v>0</v>
      </c>
      <c r="E19" s="100">
        <v>0</v>
      </c>
      <c r="F19" s="100">
        <v>0</v>
      </c>
      <c r="G19" s="100">
        <v>17.2</v>
      </c>
      <c r="H19" s="100">
        <v>0</v>
      </c>
      <c r="I19" s="101">
        <v>17.2</v>
      </c>
      <c r="J19" s="102">
        <v>15805.3</v>
      </c>
      <c r="K19" s="62" t="s">
        <v>70</v>
      </c>
      <c r="L19" s="22"/>
      <c r="M19" s="44">
        <v>22</v>
      </c>
      <c r="N19" s="8"/>
      <c r="O19" s="8"/>
    </row>
    <row r="20" spans="1:15" s="7" customFormat="1" ht="24">
      <c r="A20" s="54" t="s">
        <v>17</v>
      </c>
      <c r="B20" s="99">
        <v>131219.1</v>
      </c>
      <c r="C20" s="100">
        <v>8593</v>
      </c>
      <c r="D20" s="100">
        <v>0</v>
      </c>
      <c r="E20" s="100">
        <v>3.9</v>
      </c>
      <c r="F20" s="100">
        <v>0</v>
      </c>
      <c r="G20" s="100">
        <v>665.5</v>
      </c>
      <c r="H20" s="100">
        <v>52.7</v>
      </c>
      <c r="I20" s="101">
        <v>718.2</v>
      </c>
      <c r="J20" s="102">
        <v>139097.79999999999</v>
      </c>
      <c r="K20" s="28" t="s">
        <v>71</v>
      </c>
      <c r="L20" s="64" t="s">
        <v>157</v>
      </c>
      <c r="M20" s="45">
        <v>23</v>
      </c>
      <c r="N20" s="8"/>
      <c r="O20" s="8"/>
    </row>
    <row r="21" spans="1:15" s="7" customFormat="1" ht="36.75" customHeight="1">
      <c r="A21" s="66" t="s">
        <v>165</v>
      </c>
      <c r="B21" s="103"/>
      <c r="C21" s="104"/>
      <c r="D21" s="104"/>
      <c r="E21" s="104"/>
      <c r="F21" s="104"/>
      <c r="G21" s="104"/>
      <c r="H21" s="104"/>
      <c r="I21" s="105"/>
      <c r="J21" s="106"/>
      <c r="K21" s="29" t="s">
        <v>164</v>
      </c>
      <c r="L21" s="52"/>
      <c r="M21" s="46">
        <v>24</v>
      </c>
      <c r="N21" s="8"/>
      <c r="O21" s="8"/>
    </row>
    <row r="22" spans="1:15" s="7" customFormat="1" ht="14.25">
      <c r="A22" s="141" t="s">
        <v>168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8"/>
      <c r="O22" s="8"/>
    </row>
    <row r="23" spans="1:15" s="7" customFormat="1" ht="15">
      <c r="A23" s="122" t="s">
        <v>169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8"/>
      <c r="O23" s="8"/>
    </row>
    <row r="24" spans="1:15" s="7" customFormat="1" ht="6" customHeight="1">
      <c r="A24" s="5"/>
      <c r="B24" s="1"/>
      <c r="C24" s="1"/>
      <c r="D24" s="1"/>
      <c r="E24" s="1"/>
      <c r="F24" s="1"/>
      <c r="G24" s="1"/>
      <c r="H24" s="1"/>
      <c r="I24" s="1"/>
      <c r="J24" s="1"/>
      <c r="K24" s="2"/>
      <c r="L24" s="18"/>
      <c r="M24" s="2"/>
      <c r="N24" s="8"/>
      <c r="O24" s="8"/>
    </row>
    <row r="25" spans="1:15" s="7" customFormat="1" ht="20.25">
      <c r="A25" s="15" t="s">
        <v>139</v>
      </c>
      <c r="B25" s="3"/>
      <c r="C25" s="3"/>
      <c r="D25" s="3"/>
      <c r="E25" s="3"/>
      <c r="F25" s="3"/>
      <c r="G25" s="3"/>
      <c r="H25" s="3"/>
      <c r="I25" s="3"/>
      <c r="J25" s="3"/>
      <c r="K25" s="123" t="s">
        <v>1</v>
      </c>
      <c r="L25" s="123"/>
      <c r="M25" s="123"/>
      <c r="N25" s="8"/>
      <c r="O25" s="8"/>
    </row>
    <row r="26" spans="1:15" s="7" customFormat="1" ht="20.25" customHeight="1">
      <c r="A26" s="127" t="s">
        <v>5</v>
      </c>
      <c r="B26" s="137" t="s">
        <v>153</v>
      </c>
      <c r="C26" s="137" t="s">
        <v>127</v>
      </c>
      <c r="D26" s="137" t="s">
        <v>129</v>
      </c>
      <c r="E26" s="137" t="s">
        <v>138</v>
      </c>
      <c r="F26" s="30" t="s">
        <v>2</v>
      </c>
      <c r="G26" s="31"/>
      <c r="H26" s="31"/>
      <c r="I26" s="32" t="s">
        <v>3</v>
      </c>
      <c r="J26" s="145" t="s">
        <v>151</v>
      </c>
      <c r="K26" s="147" t="s">
        <v>7</v>
      </c>
      <c r="L26" s="143" t="s">
        <v>137</v>
      </c>
      <c r="M26" s="132"/>
      <c r="N26" s="8"/>
      <c r="O26" s="8"/>
    </row>
    <row r="27" spans="1:15" s="7" customFormat="1" ht="36.75" customHeight="1">
      <c r="A27" s="128"/>
      <c r="B27" s="138"/>
      <c r="C27" s="138"/>
      <c r="D27" s="138"/>
      <c r="E27" s="138"/>
      <c r="F27" s="33" t="s">
        <v>132</v>
      </c>
      <c r="G27" s="33" t="s">
        <v>133</v>
      </c>
      <c r="H27" s="33" t="s">
        <v>135</v>
      </c>
      <c r="I27" s="50" t="s">
        <v>4</v>
      </c>
      <c r="J27" s="146"/>
      <c r="K27" s="125"/>
      <c r="L27" s="144"/>
      <c r="M27" s="134"/>
      <c r="N27" s="8"/>
      <c r="O27" s="8"/>
    </row>
    <row r="28" spans="1:15" s="7" customFormat="1" ht="36.75" customHeight="1">
      <c r="A28" s="129"/>
      <c r="B28" s="118" t="s">
        <v>154</v>
      </c>
      <c r="C28" s="118" t="s">
        <v>128</v>
      </c>
      <c r="D28" s="118" t="s">
        <v>130</v>
      </c>
      <c r="E28" s="118" t="s">
        <v>131</v>
      </c>
      <c r="F28" s="119" t="s">
        <v>172</v>
      </c>
      <c r="G28" s="119" t="s">
        <v>134</v>
      </c>
      <c r="H28" s="119" t="s">
        <v>136</v>
      </c>
      <c r="I28" s="118" t="s">
        <v>6</v>
      </c>
      <c r="J28" s="118" t="s">
        <v>152</v>
      </c>
      <c r="K28" s="126"/>
      <c r="L28" s="142" t="s">
        <v>0</v>
      </c>
      <c r="M28" s="136"/>
      <c r="N28" s="8"/>
      <c r="O28" s="8"/>
    </row>
    <row r="29" spans="1:15" s="7" customFormat="1" ht="36.75" customHeight="1">
      <c r="A29" s="59" t="s">
        <v>18</v>
      </c>
      <c r="B29" s="95">
        <v>29990.618464027091</v>
      </c>
      <c r="C29" s="96">
        <v>2280.4</v>
      </c>
      <c r="D29" s="96">
        <v>0</v>
      </c>
      <c r="E29" s="96">
        <v>0</v>
      </c>
      <c r="F29" s="96">
        <v>0</v>
      </c>
      <c r="G29" s="96">
        <v>204.1</v>
      </c>
      <c r="H29" s="96">
        <v>13.5</v>
      </c>
      <c r="I29" s="97">
        <v>217.61846402709054</v>
      </c>
      <c r="J29" s="98">
        <v>32053.4</v>
      </c>
      <c r="K29" s="28" t="s">
        <v>72</v>
      </c>
      <c r="L29" s="67" t="s">
        <v>157</v>
      </c>
      <c r="M29" s="45">
        <v>25</v>
      </c>
      <c r="N29" s="8"/>
      <c r="O29" s="8"/>
    </row>
    <row r="30" spans="1:15" s="7" customFormat="1" ht="36.75" customHeight="1">
      <c r="A30" s="59" t="s">
        <v>171</v>
      </c>
      <c r="B30" s="99"/>
      <c r="C30" s="100"/>
      <c r="D30" s="100"/>
      <c r="E30" s="100"/>
      <c r="F30" s="100"/>
      <c r="G30" s="100"/>
      <c r="H30" s="100"/>
      <c r="I30" s="101"/>
      <c r="J30" s="102"/>
      <c r="K30" s="28" t="s">
        <v>170</v>
      </c>
      <c r="L30" s="65"/>
      <c r="M30" s="46">
        <v>26</v>
      </c>
      <c r="N30" s="8"/>
      <c r="O30" s="8"/>
    </row>
    <row r="31" spans="1:15" s="7" customFormat="1" ht="24">
      <c r="A31" s="59" t="s">
        <v>19</v>
      </c>
      <c r="B31" s="99">
        <v>7015.9</v>
      </c>
      <c r="C31" s="100">
        <v>462.5</v>
      </c>
      <c r="D31" s="100">
        <v>0</v>
      </c>
      <c r="E31" s="100">
        <v>0</v>
      </c>
      <c r="F31" s="100">
        <v>0</v>
      </c>
      <c r="G31" s="100">
        <v>29.4</v>
      </c>
      <c r="H31" s="100">
        <v>0</v>
      </c>
      <c r="I31" s="101">
        <v>29.4</v>
      </c>
      <c r="J31" s="102">
        <v>7449</v>
      </c>
      <c r="K31" s="62" t="s">
        <v>73</v>
      </c>
      <c r="L31" s="49"/>
      <c r="M31" s="44">
        <v>27</v>
      </c>
      <c r="N31" s="8"/>
      <c r="O31" s="8"/>
    </row>
    <row r="32" spans="1:15" s="7" customFormat="1" ht="36.75" customHeight="1">
      <c r="A32" s="59" t="s">
        <v>20</v>
      </c>
      <c r="B32" s="99">
        <v>4164.2</v>
      </c>
      <c r="C32" s="100">
        <v>304.7</v>
      </c>
      <c r="D32" s="100">
        <v>0.3</v>
      </c>
      <c r="E32" s="100">
        <v>0</v>
      </c>
      <c r="F32" s="100">
        <v>0</v>
      </c>
      <c r="G32" s="100">
        <v>11.7</v>
      </c>
      <c r="H32" s="100">
        <v>0.5</v>
      </c>
      <c r="I32" s="101">
        <v>12.2</v>
      </c>
      <c r="J32" s="102">
        <v>4457</v>
      </c>
      <c r="K32" s="62" t="s">
        <v>74</v>
      </c>
      <c r="L32" s="49"/>
      <c r="M32" s="44">
        <v>28</v>
      </c>
      <c r="N32" s="8"/>
      <c r="O32" s="8"/>
    </row>
    <row r="33" spans="1:15" s="7" customFormat="1" ht="36.75" customHeight="1">
      <c r="A33" s="59" t="s">
        <v>21</v>
      </c>
      <c r="B33" s="99">
        <v>4276.7999999999993</v>
      </c>
      <c r="C33" s="100">
        <v>222.5</v>
      </c>
      <c r="D33" s="100">
        <v>0</v>
      </c>
      <c r="E33" s="100">
        <v>0</v>
      </c>
      <c r="F33" s="100">
        <v>0</v>
      </c>
      <c r="G33" s="100">
        <v>14.9</v>
      </c>
      <c r="H33" s="100">
        <v>0</v>
      </c>
      <c r="I33" s="101">
        <v>14.9</v>
      </c>
      <c r="J33" s="102">
        <v>4484.3999999999996</v>
      </c>
      <c r="K33" s="62" t="s">
        <v>75</v>
      </c>
      <c r="L33" s="63"/>
      <c r="M33" s="44">
        <v>29</v>
      </c>
      <c r="N33" s="8"/>
      <c r="O33" s="8"/>
    </row>
    <row r="34" spans="1:15" s="7" customFormat="1" ht="24">
      <c r="A34" s="59" t="s">
        <v>143</v>
      </c>
      <c r="B34" s="99">
        <v>35.1</v>
      </c>
      <c r="C34" s="100">
        <v>1.1000000000000001</v>
      </c>
      <c r="D34" s="100">
        <v>0</v>
      </c>
      <c r="E34" s="100">
        <v>0</v>
      </c>
      <c r="F34" s="100">
        <v>0</v>
      </c>
      <c r="G34" s="100">
        <v>0</v>
      </c>
      <c r="H34" s="100">
        <v>0</v>
      </c>
      <c r="I34" s="101">
        <v>0</v>
      </c>
      <c r="J34" s="102">
        <v>36.200000000000003</v>
      </c>
      <c r="K34" s="62" t="s">
        <v>142</v>
      </c>
      <c r="L34" s="49"/>
      <c r="M34" s="44">
        <v>30</v>
      </c>
      <c r="N34" s="8"/>
      <c r="O34" s="8"/>
    </row>
    <row r="35" spans="1:15" s="7" customFormat="1" ht="16.5" customHeight="1">
      <c r="A35" s="59" t="s">
        <v>22</v>
      </c>
      <c r="B35" s="99">
        <v>62638.9</v>
      </c>
      <c r="C35" s="100">
        <v>3397.6</v>
      </c>
      <c r="D35" s="100">
        <v>0</v>
      </c>
      <c r="E35" s="100">
        <v>4.2</v>
      </c>
      <c r="F35" s="100">
        <v>0</v>
      </c>
      <c r="G35" s="100">
        <v>96.8</v>
      </c>
      <c r="H35" s="100">
        <v>39.700000000000003</v>
      </c>
      <c r="I35" s="101">
        <v>136.5</v>
      </c>
      <c r="J35" s="102">
        <v>65904.2</v>
      </c>
      <c r="K35" s="28" t="s">
        <v>76</v>
      </c>
      <c r="L35" s="24"/>
      <c r="M35" s="44">
        <v>31</v>
      </c>
      <c r="N35" s="8"/>
      <c r="O35" s="8"/>
    </row>
    <row r="36" spans="1:15" s="7" customFormat="1" ht="16.5" customHeight="1">
      <c r="A36" s="59" t="s">
        <v>23</v>
      </c>
      <c r="B36" s="99">
        <v>2879.7000000000003</v>
      </c>
      <c r="C36" s="100">
        <v>357.7</v>
      </c>
      <c r="D36" s="100">
        <v>0</v>
      </c>
      <c r="E36" s="100">
        <v>0</v>
      </c>
      <c r="F36" s="100">
        <v>0</v>
      </c>
      <c r="G36" s="100">
        <v>0</v>
      </c>
      <c r="H36" s="100">
        <v>0</v>
      </c>
      <c r="I36" s="101">
        <v>0</v>
      </c>
      <c r="J36" s="102">
        <v>3237.4</v>
      </c>
      <c r="K36" s="28" t="s">
        <v>77</v>
      </c>
      <c r="L36" s="24"/>
      <c r="M36" s="44">
        <v>32</v>
      </c>
      <c r="N36" s="8"/>
      <c r="O36" s="8"/>
    </row>
    <row r="37" spans="1:15" s="7" customFormat="1" ht="24">
      <c r="A37" s="59" t="s">
        <v>24</v>
      </c>
      <c r="B37" s="99">
        <v>123504.80000000002</v>
      </c>
      <c r="C37" s="100">
        <v>13714.1</v>
      </c>
      <c r="D37" s="100">
        <v>0</v>
      </c>
      <c r="E37" s="100">
        <v>0</v>
      </c>
      <c r="F37" s="100">
        <v>0</v>
      </c>
      <c r="G37" s="100">
        <v>18.100000000000001</v>
      </c>
      <c r="H37" s="100">
        <v>12.6</v>
      </c>
      <c r="I37" s="101">
        <v>30.700000000000003</v>
      </c>
      <c r="J37" s="102">
        <v>137188.20000000001</v>
      </c>
      <c r="K37" s="62" t="s">
        <v>78</v>
      </c>
      <c r="L37" s="68" t="s">
        <v>157</v>
      </c>
      <c r="M37" s="45">
        <v>33</v>
      </c>
      <c r="N37" s="8"/>
      <c r="O37" s="8"/>
    </row>
    <row r="38" spans="1:15" s="6" customFormat="1" ht="36.75" customHeight="1">
      <c r="A38" s="59" t="s">
        <v>25</v>
      </c>
      <c r="B38" s="99"/>
      <c r="C38" s="100"/>
      <c r="D38" s="100"/>
      <c r="E38" s="100"/>
      <c r="F38" s="100"/>
      <c r="G38" s="100"/>
      <c r="H38" s="100"/>
      <c r="I38" s="101"/>
      <c r="J38" s="102"/>
      <c r="K38" s="62" t="s">
        <v>79</v>
      </c>
      <c r="L38" s="43"/>
      <c r="M38" s="46">
        <v>35</v>
      </c>
      <c r="N38" s="8"/>
      <c r="O38" s="8"/>
    </row>
    <row r="39" spans="1:15" s="6" customFormat="1" ht="24">
      <c r="A39" s="59" t="s">
        <v>26</v>
      </c>
      <c r="B39" s="99">
        <v>9137.7000000000007</v>
      </c>
      <c r="C39" s="100">
        <v>874.6</v>
      </c>
      <c r="D39" s="100">
        <v>0</v>
      </c>
      <c r="E39" s="100">
        <v>0</v>
      </c>
      <c r="F39" s="100">
        <v>0</v>
      </c>
      <c r="G39" s="100">
        <v>10.199999999999999</v>
      </c>
      <c r="H39" s="100">
        <v>0</v>
      </c>
      <c r="I39" s="101">
        <v>10.199999999999999</v>
      </c>
      <c r="J39" s="102">
        <v>10002.1</v>
      </c>
      <c r="K39" s="62" t="s">
        <v>80</v>
      </c>
      <c r="L39" s="63"/>
      <c r="M39" s="44">
        <v>36</v>
      </c>
      <c r="N39" s="8"/>
      <c r="O39" s="8"/>
    </row>
    <row r="40" spans="1:15" s="6" customFormat="1" ht="38.25" customHeight="1">
      <c r="A40" s="113" t="s">
        <v>27</v>
      </c>
      <c r="B40" s="100">
        <v>320.3</v>
      </c>
      <c r="C40" s="100">
        <v>51.3</v>
      </c>
      <c r="D40" s="100">
        <v>0</v>
      </c>
      <c r="E40" s="100">
        <v>0</v>
      </c>
      <c r="F40" s="100">
        <v>0</v>
      </c>
      <c r="G40" s="100">
        <v>0</v>
      </c>
      <c r="H40" s="100">
        <v>0</v>
      </c>
      <c r="I40" s="101">
        <v>0</v>
      </c>
      <c r="J40" s="102">
        <v>371.6</v>
      </c>
      <c r="K40" s="114" t="s">
        <v>81</v>
      </c>
      <c r="L40" s="24"/>
      <c r="M40" s="44">
        <v>38</v>
      </c>
      <c r="N40" s="8"/>
      <c r="O40" s="8"/>
    </row>
    <row r="41" spans="1:15" s="6" customFormat="1" ht="16.5" customHeight="1">
      <c r="A41" s="59" t="s">
        <v>28</v>
      </c>
      <c r="B41" s="99">
        <v>16560.899999999998</v>
      </c>
      <c r="C41" s="100">
        <v>2241.1999999999998</v>
      </c>
      <c r="D41" s="100">
        <v>0</v>
      </c>
      <c r="E41" s="100">
        <v>61</v>
      </c>
      <c r="F41" s="100">
        <v>0</v>
      </c>
      <c r="G41" s="100">
        <v>0</v>
      </c>
      <c r="H41" s="100">
        <v>351.5</v>
      </c>
      <c r="I41" s="101">
        <v>351.5</v>
      </c>
      <c r="J41" s="102">
        <v>18511.599999999999</v>
      </c>
      <c r="K41" s="28" t="s">
        <v>82</v>
      </c>
      <c r="L41" s="49"/>
      <c r="M41" s="44">
        <v>41</v>
      </c>
      <c r="N41" s="8"/>
      <c r="O41" s="8"/>
    </row>
    <row r="42" spans="1:15" s="6" customFormat="1" ht="16.5" customHeight="1">
      <c r="A42" s="60" t="s">
        <v>145</v>
      </c>
      <c r="B42" s="103">
        <v>2065.1</v>
      </c>
      <c r="C42" s="104">
        <v>373.4</v>
      </c>
      <c r="D42" s="104">
        <v>0</v>
      </c>
      <c r="E42" s="104">
        <v>0</v>
      </c>
      <c r="F42" s="104">
        <v>0</v>
      </c>
      <c r="G42" s="104">
        <v>3.9</v>
      </c>
      <c r="H42" s="104">
        <v>0</v>
      </c>
      <c r="I42" s="105">
        <v>3.9</v>
      </c>
      <c r="J42" s="106">
        <v>2434.6</v>
      </c>
      <c r="K42" s="29" t="s">
        <v>144</v>
      </c>
      <c r="L42" s="65"/>
      <c r="M42" s="46">
        <v>42</v>
      </c>
      <c r="N42" s="8"/>
      <c r="O42" s="8"/>
    </row>
    <row r="43" spans="1:15" s="6" customFormat="1" ht="24">
      <c r="A43" s="59" t="s">
        <v>29</v>
      </c>
      <c r="B43" s="99">
        <v>2772.6</v>
      </c>
      <c r="C43" s="100">
        <v>211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1">
        <v>0</v>
      </c>
      <c r="J43" s="102">
        <v>2983.6</v>
      </c>
      <c r="K43" s="28" t="s">
        <v>83</v>
      </c>
      <c r="L43" s="49"/>
      <c r="M43" s="44">
        <v>43</v>
      </c>
      <c r="N43" s="8"/>
      <c r="O43" s="8"/>
    </row>
    <row r="44" spans="1:15" s="6" customFormat="1" ht="38.25" customHeight="1">
      <c r="A44" s="59" t="s">
        <v>30</v>
      </c>
      <c r="B44" s="99">
        <v>102729.1</v>
      </c>
      <c r="C44" s="100">
        <v>7649.4</v>
      </c>
      <c r="D44" s="100">
        <v>2.2999999999999998</v>
      </c>
      <c r="E44" s="100">
        <v>0</v>
      </c>
      <c r="F44" s="100">
        <v>0</v>
      </c>
      <c r="G44" s="100">
        <v>392</v>
      </c>
      <c r="H44" s="100">
        <v>80.8</v>
      </c>
      <c r="I44" s="101">
        <v>472.8</v>
      </c>
      <c r="J44" s="102">
        <v>109908</v>
      </c>
      <c r="K44" s="28" t="s">
        <v>84</v>
      </c>
      <c r="L44" s="49"/>
      <c r="M44" s="44">
        <v>45</v>
      </c>
      <c r="N44" s="8"/>
      <c r="O44" s="8"/>
    </row>
    <row r="45" spans="1:15" s="6" customFormat="1" ht="36.75" customHeight="1">
      <c r="A45" s="59" t="s">
        <v>31</v>
      </c>
      <c r="B45" s="99">
        <v>165951.80000000002</v>
      </c>
      <c r="C45" s="100">
        <v>11086.3</v>
      </c>
      <c r="D45" s="100">
        <v>0</v>
      </c>
      <c r="E45" s="100">
        <v>80.599999999999994</v>
      </c>
      <c r="F45" s="100">
        <v>0</v>
      </c>
      <c r="G45" s="100">
        <v>611.1</v>
      </c>
      <c r="H45" s="100">
        <v>644.5</v>
      </c>
      <c r="I45" s="101">
        <v>1255.5999999999999</v>
      </c>
      <c r="J45" s="102">
        <v>175863.1</v>
      </c>
      <c r="K45" s="28" t="s">
        <v>85</v>
      </c>
      <c r="L45" s="49"/>
      <c r="M45" s="44">
        <v>46</v>
      </c>
      <c r="N45" s="8"/>
      <c r="O45" s="8"/>
    </row>
    <row r="46" spans="1:15" s="6" customFormat="1" ht="36.75" customHeight="1">
      <c r="A46" s="59" t="s">
        <v>32</v>
      </c>
      <c r="B46" s="99">
        <v>457834.39999999991</v>
      </c>
      <c r="C46" s="100">
        <v>21075.9</v>
      </c>
      <c r="D46" s="100">
        <v>4.9000000000000004</v>
      </c>
      <c r="E46" s="100">
        <v>344.4</v>
      </c>
      <c r="F46" s="100">
        <v>0</v>
      </c>
      <c r="G46" s="100">
        <v>365.2</v>
      </c>
      <c r="H46" s="100">
        <v>7371.4</v>
      </c>
      <c r="I46" s="101">
        <v>7736.5999999999995</v>
      </c>
      <c r="J46" s="102">
        <v>471523</v>
      </c>
      <c r="K46" s="28" t="s">
        <v>86</v>
      </c>
      <c r="L46" s="49"/>
      <c r="M46" s="44">
        <v>47</v>
      </c>
      <c r="N46" s="8"/>
      <c r="O46" s="8"/>
    </row>
    <row r="47" spans="1:15" s="6" customFormat="1" ht="24">
      <c r="A47" s="59" t="s">
        <v>33</v>
      </c>
      <c r="B47" s="99">
        <v>26211.599999999999</v>
      </c>
      <c r="C47" s="100">
        <v>3847.8</v>
      </c>
      <c r="D47" s="100">
        <v>0</v>
      </c>
      <c r="E47" s="100">
        <v>0</v>
      </c>
      <c r="F47" s="100">
        <v>0</v>
      </c>
      <c r="G47" s="100">
        <v>519.1</v>
      </c>
      <c r="H47" s="100">
        <v>0</v>
      </c>
      <c r="I47" s="101">
        <v>519.1</v>
      </c>
      <c r="J47" s="102">
        <v>29540.3</v>
      </c>
      <c r="K47" s="28" t="s">
        <v>87</v>
      </c>
      <c r="L47" s="24"/>
      <c r="M47" s="44">
        <v>49</v>
      </c>
      <c r="N47" s="8"/>
      <c r="O47" s="8"/>
    </row>
    <row r="48" spans="1:15" s="6" customFormat="1" ht="24">
      <c r="A48" s="59" t="s">
        <v>34</v>
      </c>
      <c r="B48" s="99">
        <v>4458.1000000000004</v>
      </c>
      <c r="C48" s="100">
        <v>384.2</v>
      </c>
      <c r="D48" s="100">
        <v>0</v>
      </c>
      <c r="E48" s="100">
        <v>0</v>
      </c>
      <c r="F48" s="100">
        <v>0</v>
      </c>
      <c r="G48" s="100">
        <v>0.8</v>
      </c>
      <c r="H48" s="100">
        <v>0</v>
      </c>
      <c r="I48" s="101">
        <v>0.8</v>
      </c>
      <c r="J48" s="102">
        <v>4841.5</v>
      </c>
      <c r="K48" s="28" t="s">
        <v>88</v>
      </c>
      <c r="L48" s="24"/>
      <c r="M48" s="44">
        <v>52</v>
      </c>
      <c r="N48" s="8"/>
      <c r="O48" s="8"/>
    </row>
    <row r="49" spans="1:15" s="6" customFormat="1" ht="16.5" customHeight="1">
      <c r="A49" s="59" t="s">
        <v>146</v>
      </c>
      <c r="B49" s="99">
        <v>135.4</v>
      </c>
      <c r="C49" s="100">
        <v>24</v>
      </c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1">
        <v>0</v>
      </c>
      <c r="J49" s="102">
        <v>159.4</v>
      </c>
      <c r="K49" s="28" t="s">
        <v>159</v>
      </c>
      <c r="L49" s="24"/>
      <c r="M49" s="44">
        <v>53</v>
      </c>
      <c r="N49" s="8"/>
      <c r="O49" s="8"/>
    </row>
    <row r="50" spans="1:15" s="6" customFormat="1" ht="16.5" customHeight="1">
      <c r="A50" s="59" t="s">
        <v>35</v>
      </c>
      <c r="B50" s="99">
        <v>48129.7</v>
      </c>
      <c r="C50" s="100">
        <v>1348.5</v>
      </c>
      <c r="D50" s="100">
        <v>0</v>
      </c>
      <c r="E50" s="100">
        <v>0</v>
      </c>
      <c r="F50" s="100">
        <v>0</v>
      </c>
      <c r="G50" s="100">
        <v>48.6</v>
      </c>
      <c r="H50" s="100">
        <v>0</v>
      </c>
      <c r="I50" s="101">
        <v>48.6</v>
      </c>
      <c r="J50" s="102">
        <v>49429.599999999999</v>
      </c>
      <c r="K50" s="28" t="s">
        <v>89</v>
      </c>
      <c r="L50" s="24"/>
      <c r="M50" s="44">
        <v>55</v>
      </c>
      <c r="N50" s="8"/>
      <c r="O50" s="8"/>
    </row>
    <row r="51" spans="1:15" s="6" customFormat="1" ht="24">
      <c r="A51" s="59" t="s">
        <v>36</v>
      </c>
      <c r="B51" s="99">
        <v>21645.899999999998</v>
      </c>
      <c r="C51" s="100">
        <v>1625.9</v>
      </c>
      <c r="D51" s="100">
        <v>7.9</v>
      </c>
      <c r="E51" s="100">
        <v>0</v>
      </c>
      <c r="F51" s="100">
        <v>0</v>
      </c>
      <c r="G51" s="100">
        <v>44.1</v>
      </c>
      <c r="H51" s="100">
        <v>16.7</v>
      </c>
      <c r="I51" s="101">
        <v>60.8</v>
      </c>
      <c r="J51" s="102">
        <v>23218.9</v>
      </c>
      <c r="K51" s="28" t="s">
        <v>90</v>
      </c>
      <c r="L51" s="24"/>
      <c r="M51" s="44">
        <v>56</v>
      </c>
      <c r="N51" s="8"/>
      <c r="O51" s="8"/>
    </row>
    <row r="52" spans="1:15" s="6" customFormat="1" ht="16.5" customHeight="1">
      <c r="A52" s="59" t="s">
        <v>37</v>
      </c>
      <c r="B52" s="99">
        <v>853.19999999999993</v>
      </c>
      <c r="C52" s="100">
        <v>69.2</v>
      </c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1">
        <v>0</v>
      </c>
      <c r="J52" s="102">
        <v>922.4</v>
      </c>
      <c r="K52" s="28" t="s">
        <v>91</v>
      </c>
      <c r="L52" s="25"/>
      <c r="M52" s="44">
        <v>58</v>
      </c>
      <c r="N52" s="8"/>
      <c r="O52" s="8"/>
    </row>
    <row r="53" spans="1:15" s="6" customFormat="1" ht="57.75" customHeight="1">
      <c r="A53" s="113" t="s">
        <v>38</v>
      </c>
      <c r="B53" s="100">
        <v>6557.9000000000005</v>
      </c>
      <c r="C53" s="100">
        <v>825</v>
      </c>
      <c r="D53" s="100">
        <v>0</v>
      </c>
      <c r="E53" s="100">
        <v>67.2</v>
      </c>
      <c r="F53" s="100">
        <v>0</v>
      </c>
      <c r="G53" s="100">
        <v>0</v>
      </c>
      <c r="H53" s="100">
        <v>0</v>
      </c>
      <c r="I53" s="101">
        <v>0</v>
      </c>
      <c r="J53" s="102">
        <v>7450.1</v>
      </c>
      <c r="K53" s="114" t="s">
        <v>92</v>
      </c>
      <c r="L53" s="24"/>
      <c r="M53" s="44">
        <v>59</v>
      </c>
      <c r="N53" s="8"/>
      <c r="O53" s="8"/>
    </row>
    <row r="54" spans="1:15" s="6" customFormat="1" ht="24">
      <c r="A54" s="59" t="s">
        <v>39</v>
      </c>
      <c r="B54" s="99">
        <v>2052.8000000000002</v>
      </c>
      <c r="C54" s="100">
        <v>193.5</v>
      </c>
      <c r="D54" s="100">
        <v>0</v>
      </c>
      <c r="E54" s="100">
        <v>0</v>
      </c>
      <c r="F54" s="100">
        <v>0</v>
      </c>
      <c r="G54" s="100">
        <v>0</v>
      </c>
      <c r="H54" s="100">
        <v>0</v>
      </c>
      <c r="I54" s="101">
        <v>0</v>
      </c>
      <c r="J54" s="102">
        <v>2246.3000000000002</v>
      </c>
      <c r="K54" s="28" t="s">
        <v>93</v>
      </c>
      <c r="L54" s="49"/>
      <c r="M54" s="44">
        <v>60</v>
      </c>
      <c r="N54" s="8"/>
      <c r="O54" s="8"/>
    </row>
    <row r="55" spans="1:15" s="6" customFormat="1" ht="16.5" customHeight="1">
      <c r="A55" s="59" t="s">
        <v>40</v>
      </c>
      <c r="B55" s="99">
        <v>2211.1</v>
      </c>
      <c r="C55" s="100">
        <v>367.2</v>
      </c>
      <c r="D55" s="100">
        <v>0</v>
      </c>
      <c r="E55" s="100">
        <v>0</v>
      </c>
      <c r="F55" s="100">
        <v>0</v>
      </c>
      <c r="G55" s="100">
        <v>0</v>
      </c>
      <c r="H55" s="100">
        <v>4.2</v>
      </c>
      <c r="I55" s="101">
        <v>4.2</v>
      </c>
      <c r="J55" s="102">
        <v>2574.1</v>
      </c>
      <c r="K55" s="28" t="s">
        <v>94</v>
      </c>
      <c r="L55" s="49"/>
      <c r="M55" s="44">
        <v>61</v>
      </c>
      <c r="N55" s="8"/>
      <c r="O55" s="8"/>
    </row>
    <row r="56" spans="1:15" s="6" customFormat="1" ht="36.75" customHeight="1">
      <c r="A56" s="60" t="s">
        <v>41</v>
      </c>
      <c r="B56" s="103">
        <v>1591.1</v>
      </c>
      <c r="C56" s="104">
        <v>88</v>
      </c>
      <c r="D56" s="104">
        <v>0</v>
      </c>
      <c r="E56" s="104">
        <v>0</v>
      </c>
      <c r="F56" s="104">
        <v>0</v>
      </c>
      <c r="G56" s="104">
        <v>0</v>
      </c>
      <c r="H56" s="104">
        <v>0</v>
      </c>
      <c r="I56" s="105">
        <v>0</v>
      </c>
      <c r="J56" s="106">
        <v>1679.1</v>
      </c>
      <c r="K56" s="29" t="s">
        <v>95</v>
      </c>
      <c r="L56" s="65"/>
      <c r="M56" s="46">
        <v>62</v>
      </c>
      <c r="N56" s="8"/>
      <c r="O56" s="8"/>
    </row>
    <row r="57" spans="1:15" s="6" customFormat="1" ht="16.5" customHeight="1">
      <c r="A57" s="59" t="s">
        <v>42</v>
      </c>
      <c r="B57" s="99">
        <v>1845.7</v>
      </c>
      <c r="C57" s="100">
        <v>228.8</v>
      </c>
      <c r="D57" s="100">
        <v>0</v>
      </c>
      <c r="E57" s="100">
        <v>0</v>
      </c>
      <c r="F57" s="100">
        <v>0</v>
      </c>
      <c r="G57" s="100">
        <v>0</v>
      </c>
      <c r="H57" s="100">
        <v>0</v>
      </c>
      <c r="I57" s="101">
        <v>0</v>
      </c>
      <c r="J57" s="102">
        <v>2074.5</v>
      </c>
      <c r="K57" s="28" t="s">
        <v>96</v>
      </c>
      <c r="L57" s="49"/>
      <c r="M57" s="44">
        <v>63</v>
      </c>
      <c r="N57" s="8"/>
      <c r="O57" s="8"/>
    </row>
    <row r="58" spans="1:15" s="6" customFormat="1" ht="16.5" customHeight="1">
      <c r="A58" s="59" t="s">
        <v>43</v>
      </c>
      <c r="B58" s="99">
        <v>9319.6999999999989</v>
      </c>
      <c r="C58" s="100">
        <v>246.1</v>
      </c>
      <c r="D58" s="100">
        <v>0</v>
      </c>
      <c r="E58" s="100">
        <v>0</v>
      </c>
      <c r="F58" s="100">
        <v>0</v>
      </c>
      <c r="G58" s="100">
        <v>0</v>
      </c>
      <c r="H58" s="100">
        <v>0</v>
      </c>
      <c r="I58" s="101">
        <v>0</v>
      </c>
      <c r="J58" s="102">
        <v>9565.7999999999993</v>
      </c>
      <c r="K58" s="28" t="s">
        <v>97</v>
      </c>
      <c r="L58" s="49"/>
      <c r="M58" s="44">
        <v>68</v>
      </c>
      <c r="N58" s="8"/>
      <c r="O58" s="8"/>
    </row>
    <row r="59" spans="1:15" s="6" customFormat="1" ht="16.5" customHeight="1">
      <c r="A59" s="59" t="s">
        <v>44</v>
      </c>
      <c r="B59" s="99">
        <v>7221.5</v>
      </c>
      <c r="C59" s="100">
        <v>509.3</v>
      </c>
      <c r="D59" s="100">
        <v>0</v>
      </c>
      <c r="E59" s="100">
        <v>0</v>
      </c>
      <c r="F59" s="100">
        <v>0</v>
      </c>
      <c r="G59" s="100">
        <v>1.8</v>
      </c>
      <c r="H59" s="100">
        <v>0</v>
      </c>
      <c r="I59" s="101">
        <v>1.8</v>
      </c>
      <c r="J59" s="102">
        <v>7729</v>
      </c>
      <c r="K59" s="28" t="s">
        <v>98</v>
      </c>
      <c r="L59" s="49"/>
      <c r="M59" s="44">
        <v>69</v>
      </c>
      <c r="N59" s="8"/>
      <c r="O59" s="8"/>
    </row>
    <row r="60" spans="1:15" s="6" customFormat="1" ht="37.5" customHeight="1">
      <c r="A60" s="59" t="s">
        <v>45</v>
      </c>
      <c r="B60" s="99">
        <v>464.59999999999997</v>
      </c>
      <c r="C60" s="100">
        <v>12.3</v>
      </c>
      <c r="D60" s="100">
        <v>0</v>
      </c>
      <c r="E60" s="100">
        <v>0</v>
      </c>
      <c r="F60" s="100">
        <v>0</v>
      </c>
      <c r="G60" s="100">
        <v>0</v>
      </c>
      <c r="H60" s="100">
        <v>0</v>
      </c>
      <c r="I60" s="101">
        <v>0</v>
      </c>
      <c r="J60" s="102">
        <v>476.9</v>
      </c>
      <c r="K60" s="28" t="s">
        <v>99</v>
      </c>
      <c r="L60" s="49"/>
      <c r="M60" s="44">
        <v>70</v>
      </c>
      <c r="N60" s="8"/>
      <c r="O60" s="8"/>
    </row>
    <row r="61" spans="1:15" s="6" customFormat="1" ht="36.75" customHeight="1">
      <c r="A61" s="59" t="s">
        <v>46</v>
      </c>
      <c r="B61" s="99">
        <v>8282.6</v>
      </c>
      <c r="C61" s="100">
        <v>513.20000000000005</v>
      </c>
      <c r="D61" s="100">
        <v>0</v>
      </c>
      <c r="E61" s="100">
        <v>0.5</v>
      </c>
      <c r="F61" s="100">
        <v>0</v>
      </c>
      <c r="G61" s="100">
        <v>0</v>
      </c>
      <c r="H61" s="100">
        <v>16.7</v>
      </c>
      <c r="I61" s="101">
        <v>16.7</v>
      </c>
      <c r="J61" s="102">
        <v>8779.6</v>
      </c>
      <c r="K61" s="28" t="s">
        <v>100</v>
      </c>
      <c r="L61" s="24"/>
      <c r="M61" s="44">
        <v>71</v>
      </c>
      <c r="N61" s="8"/>
      <c r="O61" s="8"/>
    </row>
    <row r="62" spans="1:15" s="6" customFormat="1" ht="24">
      <c r="A62" s="59" t="s">
        <v>47</v>
      </c>
      <c r="B62" s="99">
        <v>85</v>
      </c>
      <c r="C62" s="100">
        <v>10.199999999999999</v>
      </c>
      <c r="D62" s="100">
        <v>0</v>
      </c>
      <c r="E62" s="100">
        <v>0</v>
      </c>
      <c r="F62" s="100">
        <v>0</v>
      </c>
      <c r="G62" s="100">
        <v>0</v>
      </c>
      <c r="H62" s="100">
        <v>0</v>
      </c>
      <c r="I62" s="101">
        <v>0</v>
      </c>
      <c r="J62" s="102">
        <v>95.2</v>
      </c>
      <c r="K62" s="28" t="s">
        <v>101</v>
      </c>
      <c r="L62" s="24"/>
      <c r="M62" s="44">
        <v>72</v>
      </c>
      <c r="N62" s="8"/>
      <c r="O62" s="8"/>
    </row>
    <row r="63" spans="1:15" s="6" customFormat="1" ht="16.5" customHeight="1">
      <c r="A63" s="59" t="s">
        <v>48</v>
      </c>
      <c r="B63" s="99">
        <v>1230.2</v>
      </c>
      <c r="C63" s="100">
        <v>130.5</v>
      </c>
      <c r="D63" s="100">
        <v>0</v>
      </c>
      <c r="E63" s="100">
        <v>0</v>
      </c>
      <c r="F63" s="100">
        <v>0</v>
      </c>
      <c r="G63" s="100">
        <v>0</v>
      </c>
      <c r="H63" s="100">
        <v>56.3</v>
      </c>
      <c r="I63" s="101">
        <v>56.3</v>
      </c>
      <c r="J63" s="102">
        <v>1304.4000000000001</v>
      </c>
      <c r="K63" s="28" t="s">
        <v>102</v>
      </c>
      <c r="L63" s="24"/>
      <c r="M63" s="44">
        <v>73</v>
      </c>
      <c r="N63" s="8"/>
      <c r="O63" s="8"/>
    </row>
    <row r="64" spans="1:15" s="6" customFormat="1" ht="24">
      <c r="A64" s="59" t="s">
        <v>49</v>
      </c>
      <c r="B64" s="99">
        <v>4617.1000000000013</v>
      </c>
      <c r="C64" s="100">
        <v>405.4</v>
      </c>
      <c r="D64" s="100">
        <v>28.9</v>
      </c>
      <c r="E64" s="100">
        <v>0</v>
      </c>
      <c r="F64" s="100">
        <v>0</v>
      </c>
      <c r="G64" s="100">
        <v>81.3</v>
      </c>
      <c r="H64" s="100">
        <v>34.799999999999997</v>
      </c>
      <c r="I64" s="101">
        <v>116.1</v>
      </c>
      <c r="J64" s="102">
        <v>4935.3</v>
      </c>
      <c r="K64" s="28" t="s">
        <v>103</v>
      </c>
      <c r="L64" s="24"/>
      <c r="M64" s="44">
        <v>74</v>
      </c>
      <c r="N64" s="8"/>
      <c r="O64" s="8"/>
    </row>
    <row r="65" spans="1:15" s="6" customFormat="1" ht="16.5" customHeight="1">
      <c r="A65" s="59" t="s">
        <v>148</v>
      </c>
      <c r="B65" s="99">
        <v>317.89999999999998</v>
      </c>
      <c r="C65" s="100">
        <v>41.2</v>
      </c>
      <c r="D65" s="100">
        <v>0.3</v>
      </c>
      <c r="E65" s="100">
        <v>0</v>
      </c>
      <c r="F65" s="100">
        <v>0</v>
      </c>
      <c r="G65" s="100">
        <v>0</v>
      </c>
      <c r="H65" s="100">
        <v>3.5</v>
      </c>
      <c r="I65" s="101">
        <v>3.5</v>
      </c>
      <c r="J65" s="102">
        <v>355.9</v>
      </c>
      <c r="K65" s="28" t="s">
        <v>147</v>
      </c>
      <c r="L65" s="24"/>
      <c r="M65" s="44">
        <v>75</v>
      </c>
      <c r="N65" s="8"/>
      <c r="O65" s="8"/>
    </row>
    <row r="66" spans="1:15" s="6" customFormat="1" ht="16.5" customHeight="1">
      <c r="A66" s="77" t="s">
        <v>50</v>
      </c>
      <c r="B66" s="99">
        <v>97457.900000000009</v>
      </c>
      <c r="C66" s="100">
        <v>10500.4</v>
      </c>
      <c r="D66" s="100">
        <v>18.7</v>
      </c>
      <c r="E66" s="100">
        <v>0</v>
      </c>
      <c r="F66" s="100">
        <v>0</v>
      </c>
      <c r="G66" s="100">
        <v>84.3</v>
      </c>
      <c r="H66" s="100">
        <v>209</v>
      </c>
      <c r="I66" s="101">
        <v>293.3</v>
      </c>
      <c r="J66" s="102">
        <v>107683.7</v>
      </c>
      <c r="K66" s="107" t="s">
        <v>104</v>
      </c>
      <c r="L66" s="25"/>
      <c r="M66" s="44">
        <v>77</v>
      </c>
      <c r="N66" s="8"/>
      <c r="O66" s="8"/>
    </row>
    <row r="67" spans="1:15" s="6" customFormat="1" ht="36.75" customHeight="1">
      <c r="A67" s="115" t="s">
        <v>51</v>
      </c>
      <c r="B67" s="100">
        <v>760.4</v>
      </c>
      <c r="C67" s="100">
        <v>75.5</v>
      </c>
      <c r="D67" s="100">
        <v>0</v>
      </c>
      <c r="E67" s="100">
        <v>18.600000000000001</v>
      </c>
      <c r="F67" s="100">
        <v>0</v>
      </c>
      <c r="G67" s="100">
        <v>0</v>
      </c>
      <c r="H67" s="100">
        <v>1.8</v>
      </c>
      <c r="I67" s="101">
        <v>1.8</v>
      </c>
      <c r="J67" s="100">
        <v>852.7</v>
      </c>
      <c r="K67" s="116" t="s">
        <v>105</v>
      </c>
      <c r="L67" s="35"/>
      <c r="M67" s="44">
        <v>79</v>
      </c>
      <c r="N67" s="8"/>
      <c r="O67" s="8"/>
    </row>
    <row r="68" spans="1:15" s="6" customFormat="1" ht="24">
      <c r="A68" s="77" t="s">
        <v>156</v>
      </c>
      <c r="B68" s="99">
        <v>119.10000000000001</v>
      </c>
      <c r="C68" s="100">
        <v>15.7</v>
      </c>
      <c r="D68" s="100">
        <v>0</v>
      </c>
      <c r="E68" s="100">
        <v>0</v>
      </c>
      <c r="F68" s="100">
        <v>0</v>
      </c>
      <c r="G68" s="100">
        <v>0</v>
      </c>
      <c r="H68" s="100">
        <v>0</v>
      </c>
      <c r="I68" s="101">
        <v>0</v>
      </c>
      <c r="J68" s="102">
        <v>134.80000000000001</v>
      </c>
      <c r="K68" s="107" t="s">
        <v>155</v>
      </c>
      <c r="L68" s="48"/>
      <c r="M68" s="44">
        <v>81</v>
      </c>
      <c r="N68" s="8"/>
      <c r="O68" s="8"/>
    </row>
    <row r="69" spans="1:15" s="6" customFormat="1" ht="56.25" customHeight="1">
      <c r="A69" s="77" t="s">
        <v>52</v>
      </c>
      <c r="B69" s="99">
        <v>1980.7999999999997</v>
      </c>
      <c r="C69" s="100">
        <v>96.4</v>
      </c>
      <c r="D69" s="100">
        <v>3.6</v>
      </c>
      <c r="E69" s="100">
        <v>0</v>
      </c>
      <c r="F69" s="100">
        <v>0</v>
      </c>
      <c r="G69" s="100">
        <v>0.7</v>
      </c>
      <c r="H69" s="100">
        <v>0</v>
      </c>
      <c r="I69" s="101">
        <v>0.7</v>
      </c>
      <c r="J69" s="102">
        <v>2080.1</v>
      </c>
      <c r="K69" s="107" t="s">
        <v>106</v>
      </c>
      <c r="L69" s="48"/>
      <c r="M69" s="44">
        <v>82</v>
      </c>
      <c r="N69" s="8"/>
      <c r="O69" s="8"/>
    </row>
    <row r="70" spans="1:15" s="6" customFormat="1" ht="16.5" customHeight="1">
      <c r="A70" s="59" t="s">
        <v>53</v>
      </c>
      <c r="B70" s="99">
        <v>91079.3</v>
      </c>
      <c r="C70" s="100">
        <v>3302.8</v>
      </c>
      <c r="D70" s="100">
        <v>0.9</v>
      </c>
      <c r="E70" s="100">
        <v>0</v>
      </c>
      <c r="F70" s="100">
        <v>0</v>
      </c>
      <c r="G70" s="100">
        <v>329.9</v>
      </c>
      <c r="H70" s="100">
        <v>55</v>
      </c>
      <c r="I70" s="101">
        <v>384.9</v>
      </c>
      <c r="J70" s="102">
        <v>93998.1</v>
      </c>
      <c r="K70" s="28" t="s">
        <v>107</v>
      </c>
      <c r="L70" s="49"/>
      <c r="M70" s="44">
        <v>85</v>
      </c>
      <c r="N70" s="8"/>
      <c r="O70" s="8"/>
    </row>
    <row r="71" spans="1:15" s="6" customFormat="1" ht="16.5" customHeight="1">
      <c r="A71" s="77" t="s">
        <v>54</v>
      </c>
      <c r="B71" s="99">
        <v>53568.5</v>
      </c>
      <c r="C71" s="100">
        <v>8785.7000000000007</v>
      </c>
      <c r="D71" s="100">
        <v>7.6</v>
      </c>
      <c r="E71" s="100">
        <v>27</v>
      </c>
      <c r="F71" s="100">
        <v>0</v>
      </c>
      <c r="G71" s="100">
        <v>680.8</v>
      </c>
      <c r="H71" s="100">
        <v>183.5</v>
      </c>
      <c r="I71" s="101">
        <v>864.3</v>
      </c>
      <c r="J71" s="102">
        <v>61524.5</v>
      </c>
      <c r="K71" s="107" t="s">
        <v>108</v>
      </c>
      <c r="L71" s="48"/>
      <c r="M71" s="44">
        <v>86</v>
      </c>
      <c r="N71" s="8"/>
      <c r="O71" s="8"/>
    </row>
    <row r="72" spans="1:15" s="6" customFormat="1" ht="16.5" customHeight="1">
      <c r="A72" s="78" t="s">
        <v>55</v>
      </c>
      <c r="B72" s="103">
        <v>247593.1</v>
      </c>
      <c r="C72" s="104">
        <v>7086.9</v>
      </c>
      <c r="D72" s="104">
        <v>0</v>
      </c>
      <c r="E72" s="104">
        <v>0</v>
      </c>
      <c r="F72" s="104">
        <v>0</v>
      </c>
      <c r="G72" s="104">
        <v>0</v>
      </c>
      <c r="H72" s="104">
        <v>0</v>
      </c>
      <c r="I72" s="105">
        <v>0</v>
      </c>
      <c r="J72" s="106">
        <v>254680</v>
      </c>
      <c r="K72" s="108" t="s">
        <v>109</v>
      </c>
      <c r="L72" s="117"/>
      <c r="M72" s="46">
        <v>87</v>
      </c>
      <c r="N72" s="8"/>
      <c r="O72" s="8"/>
    </row>
    <row r="73" spans="1:15" s="6" customFormat="1" ht="24">
      <c r="A73" s="77" t="s">
        <v>56</v>
      </c>
      <c r="B73" s="99">
        <v>10449.4</v>
      </c>
      <c r="C73" s="100">
        <v>2606</v>
      </c>
      <c r="D73" s="100">
        <v>0</v>
      </c>
      <c r="E73" s="100">
        <v>0</v>
      </c>
      <c r="F73" s="100">
        <v>0</v>
      </c>
      <c r="G73" s="100">
        <v>12.1</v>
      </c>
      <c r="H73" s="100">
        <v>28.9</v>
      </c>
      <c r="I73" s="101">
        <v>41</v>
      </c>
      <c r="J73" s="102">
        <v>13014.4</v>
      </c>
      <c r="K73" s="107" t="s">
        <v>110</v>
      </c>
      <c r="L73" s="48"/>
      <c r="M73" s="44">
        <v>88</v>
      </c>
      <c r="N73" s="8"/>
      <c r="O73" s="8"/>
    </row>
    <row r="74" spans="1:15" s="6" customFormat="1" ht="24">
      <c r="A74" s="79" t="s">
        <v>57</v>
      </c>
      <c r="B74" s="99">
        <v>131.30000000000001</v>
      </c>
      <c r="C74" s="100">
        <v>6.7</v>
      </c>
      <c r="D74" s="100">
        <v>0</v>
      </c>
      <c r="E74" s="100">
        <v>0</v>
      </c>
      <c r="F74" s="100">
        <v>0</v>
      </c>
      <c r="G74" s="100">
        <v>0</v>
      </c>
      <c r="H74" s="100">
        <v>0</v>
      </c>
      <c r="I74" s="101">
        <v>0</v>
      </c>
      <c r="J74" s="102">
        <v>138</v>
      </c>
      <c r="K74" s="107" t="s">
        <v>111</v>
      </c>
      <c r="L74" s="35"/>
      <c r="M74" s="44">
        <v>90</v>
      </c>
      <c r="N74" s="8"/>
      <c r="O74" s="8"/>
    </row>
    <row r="75" spans="1:15" s="6" customFormat="1" ht="36" customHeight="1">
      <c r="A75" s="59" t="s">
        <v>150</v>
      </c>
      <c r="B75" s="99">
        <v>2024.2000000000003</v>
      </c>
      <c r="C75" s="100">
        <v>81.099999999999994</v>
      </c>
      <c r="D75" s="100">
        <v>0</v>
      </c>
      <c r="E75" s="100">
        <v>0</v>
      </c>
      <c r="F75" s="100">
        <v>0</v>
      </c>
      <c r="G75" s="100">
        <v>0</v>
      </c>
      <c r="H75" s="100">
        <v>0</v>
      </c>
      <c r="I75" s="101">
        <v>0</v>
      </c>
      <c r="J75" s="102">
        <v>2105.3000000000002</v>
      </c>
      <c r="K75" s="28" t="s">
        <v>149</v>
      </c>
      <c r="L75" s="35"/>
      <c r="M75" s="44">
        <v>91</v>
      </c>
      <c r="N75" s="8"/>
      <c r="O75" s="8"/>
    </row>
    <row r="76" spans="1:15" s="6" customFormat="1" ht="36">
      <c r="A76" s="79" t="s">
        <v>58</v>
      </c>
      <c r="B76" s="99">
        <v>56225.80000000001</v>
      </c>
      <c r="C76" s="100">
        <v>2046.2</v>
      </c>
      <c r="D76" s="100">
        <v>12.2</v>
      </c>
      <c r="E76" s="100">
        <v>4.5999999999999996</v>
      </c>
      <c r="F76" s="100">
        <v>0</v>
      </c>
      <c r="G76" s="100">
        <v>900.3</v>
      </c>
      <c r="H76" s="100">
        <v>13.2</v>
      </c>
      <c r="I76" s="101">
        <v>913.5</v>
      </c>
      <c r="J76" s="102">
        <v>57375.3</v>
      </c>
      <c r="K76" s="107" t="s">
        <v>112</v>
      </c>
      <c r="L76" s="35"/>
      <c r="M76" s="44">
        <v>93</v>
      </c>
      <c r="N76" s="8"/>
      <c r="O76" s="8"/>
    </row>
    <row r="77" spans="1:15" s="6" customFormat="1" ht="24">
      <c r="A77" s="79" t="s">
        <v>59</v>
      </c>
      <c r="B77" s="99">
        <v>289233.5</v>
      </c>
      <c r="C77" s="100">
        <v>39188.199999999997</v>
      </c>
      <c r="D77" s="100">
        <v>6.3</v>
      </c>
      <c r="E77" s="100">
        <v>16</v>
      </c>
      <c r="F77" s="100">
        <v>0</v>
      </c>
      <c r="G77" s="100">
        <v>180.9</v>
      </c>
      <c r="H77" s="100">
        <v>299.5</v>
      </c>
      <c r="I77" s="101">
        <v>480.4</v>
      </c>
      <c r="J77" s="102">
        <v>327963.59999999998</v>
      </c>
      <c r="K77" s="107" t="s">
        <v>113</v>
      </c>
      <c r="L77" s="35"/>
      <c r="M77" s="44">
        <v>94</v>
      </c>
      <c r="N77" s="8"/>
      <c r="O77" s="8"/>
    </row>
    <row r="78" spans="1:15" ht="36.75" customHeight="1">
      <c r="A78" s="79" t="s">
        <v>60</v>
      </c>
      <c r="B78" s="99">
        <v>4556.0999999999995</v>
      </c>
      <c r="C78" s="100">
        <v>517.6</v>
      </c>
      <c r="D78" s="100">
        <v>0.5</v>
      </c>
      <c r="E78" s="100">
        <v>24.1</v>
      </c>
      <c r="F78" s="100">
        <v>0</v>
      </c>
      <c r="G78" s="100">
        <v>0</v>
      </c>
      <c r="H78" s="100">
        <v>1.8</v>
      </c>
      <c r="I78" s="101">
        <v>1.8</v>
      </c>
      <c r="J78" s="102">
        <v>5096.5</v>
      </c>
      <c r="K78" s="107" t="s">
        <v>114</v>
      </c>
      <c r="L78" s="35"/>
      <c r="M78" s="44">
        <v>95</v>
      </c>
      <c r="N78" s="8"/>
      <c r="O78" s="8"/>
    </row>
    <row r="79" spans="1:15" ht="16.5" customHeight="1">
      <c r="A79" s="80" t="s">
        <v>61</v>
      </c>
      <c r="B79" s="103">
        <v>21251.100000000002</v>
      </c>
      <c r="C79" s="104">
        <v>1067</v>
      </c>
      <c r="D79" s="104">
        <v>7.5</v>
      </c>
      <c r="E79" s="104">
        <v>0</v>
      </c>
      <c r="F79" s="104">
        <v>0</v>
      </c>
      <c r="G79" s="104">
        <v>5</v>
      </c>
      <c r="H79" s="104">
        <v>77.2</v>
      </c>
      <c r="I79" s="105">
        <v>82.2</v>
      </c>
      <c r="J79" s="106">
        <v>22243.4</v>
      </c>
      <c r="K79" s="108" t="s">
        <v>115</v>
      </c>
      <c r="L79" s="36"/>
      <c r="M79" s="46">
        <v>96</v>
      </c>
      <c r="N79" s="8"/>
      <c r="O79" s="8"/>
    </row>
    <row r="80" spans="1:15" ht="11.25" customHeight="1">
      <c r="A80" s="109"/>
      <c r="B80" s="110"/>
      <c r="C80" s="111"/>
      <c r="D80" s="111"/>
      <c r="E80" s="111"/>
      <c r="F80" s="111"/>
      <c r="G80" s="111"/>
      <c r="H80" s="111"/>
      <c r="I80" s="112"/>
      <c r="J80" s="111"/>
      <c r="K80" s="94"/>
      <c r="L80" s="20"/>
      <c r="M80" s="12"/>
      <c r="N80" s="8"/>
      <c r="O80" s="8"/>
    </row>
    <row r="81" spans="1:15" ht="16.5" customHeight="1">
      <c r="A81" s="37" t="s">
        <v>116</v>
      </c>
      <c r="B81" s="89">
        <f t="shared" ref="B81:J81" si="0">SUM(B29:B40,B8:B21)</f>
        <v>556290.49733082508</v>
      </c>
      <c r="C81" s="90">
        <f t="shared" si="0"/>
        <v>43277.4</v>
      </c>
      <c r="D81" s="90">
        <f t="shared" si="0"/>
        <v>11.9</v>
      </c>
      <c r="E81" s="90">
        <f t="shared" si="0"/>
        <v>133</v>
      </c>
      <c r="F81" s="90">
        <f t="shared" si="0"/>
        <v>0</v>
      </c>
      <c r="G81" s="90">
        <f t="shared" si="0"/>
        <v>2059.8000000000002</v>
      </c>
      <c r="H81" s="90">
        <f t="shared" si="0"/>
        <v>691.2</v>
      </c>
      <c r="I81" s="90">
        <f t="shared" si="0"/>
        <v>2750.9973308249942</v>
      </c>
      <c r="J81" s="83">
        <f t="shared" si="0"/>
        <v>596961.79999999993</v>
      </c>
      <c r="K81" s="41" t="s">
        <v>117</v>
      </c>
      <c r="L81" s="21"/>
      <c r="M81" s="19"/>
      <c r="N81" s="8"/>
      <c r="O81" s="8"/>
    </row>
    <row r="82" spans="1:15" ht="16.5" customHeight="1">
      <c r="A82" s="38" t="s">
        <v>118</v>
      </c>
      <c r="B82" s="91">
        <f t="shared" ref="B82:I82" si="1">B41+B42+B43</f>
        <v>21398.599999999995</v>
      </c>
      <c r="C82" s="88">
        <f t="shared" si="1"/>
        <v>2825.6</v>
      </c>
      <c r="D82" s="88">
        <f t="shared" si="1"/>
        <v>0</v>
      </c>
      <c r="E82" s="88">
        <f t="shared" si="1"/>
        <v>61</v>
      </c>
      <c r="F82" s="88">
        <f t="shared" si="1"/>
        <v>0</v>
      </c>
      <c r="G82" s="88">
        <f t="shared" si="1"/>
        <v>3.9</v>
      </c>
      <c r="H82" s="88">
        <f t="shared" si="1"/>
        <v>351.5</v>
      </c>
      <c r="I82" s="88">
        <f t="shared" si="1"/>
        <v>355.4</v>
      </c>
      <c r="J82" s="84">
        <f>J41+J42+J43</f>
        <v>23929.799999999996</v>
      </c>
      <c r="K82" s="26" t="s">
        <v>119</v>
      </c>
      <c r="L82" s="21"/>
      <c r="M82" s="19"/>
      <c r="N82" s="8"/>
      <c r="O82" s="8"/>
    </row>
    <row r="83" spans="1:15" ht="16.5" customHeight="1">
      <c r="A83" s="39" t="s">
        <v>120</v>
      </c>
      <c r="B83" s="91">
        <f t="shared" ref="B83:I83" si="2">B44+B45+B46</f>
        <v>726515.29999999993</v>
      </c>
      <c r="C83" s="88">
        <f t="shared" si="2"/>
        <v>39811.599999999999</v>
      </c>
      <c r="D83" s="88">
        <f t="shared" si="2"/>
        <v>7.2</v>
      </c>
      <c r="E83" s="88">
        <f t="shared" si="2"/>
        <v>425</v>
      </c>
      <c r="F83" s="88">
        <f t="shared" si="2"/>
        <v>0</v>
      </c>
      <c r="G83" s="88">
        <f t="shared" si="2"/>
        <v>1368.3</v>
      </c>
      <c r="H83" s="88">
        <f t="shared" si="2"/>
        <v>8096.7</v>
      </c>
      <c r="I83" s="88">
        <f t="shared" si="2"/>
        <v>9465</v>
      </c>
      <c r="J83" s="84">
        <f>J44+J45+J46</f>
        <v>757294.1</v>
      </c>
      <c r="K83" s="26" t="s">
        <v>121</v>
      </c>
      <c r="L83" s="21"/>
      <c r="M83" s="19"/>
      <c r="N83" s="8"/>
      <c r="O83" s="8"/>
    </row>
    <row r="84" spans="1:15" ht="16.5" customHeight="1">
      <c r="A84" s="39" t="s">
        <v>158</v>
      </c>
      <c r="B84" s="91">
        <f t="shared" ref="B84:I84" si="3">B47+B48+B49</f>
        <v>30805.1</v>
      </c>
      <c r="C84" s="88">
        <f t="shared" si="3"/>
        <v>4256</v>
      </c>
      <c r="D84" s="88">
        <f t="shared" si="3"/>
        <v>0</v>
      </c>
      <c r="E84" s="88">
        <f t="shared" si="3"/>
        <v>0</v>
      </c>
      <c r="F84" s="88">
        <f t="shared" si="3"/>
        <v>0</v>
      </c>
      <c r="G84" s="88">
        <f t="shared" si="3"/>
        <v>519.9</v>
      </c>
      <c r="H84" s="88">
        <f t="shared" si="3"/>
        <v>0</v>
      </c>
      <c r="I84" s="88">
        <f t="shared" si="3"/>
        <v>519.9</v>
      </c>
      <c r="J84" s="84">
        <f>J47+J48+J49</f>
        <v>34541.200000000004</v>
      </c>
      <c r="K84" s="26" t="s">
        <v>124</v>
      </c>
      <c r="L84" s="21"/>
      <c r="M84" s="19"/>
      <c r="N84" s="8"/>
      <c r="O84" s="8"/>
    </row>
    <row r="85" spans="1:15" ht="24">
      <c r="A85" s="39" t="s">
        <v>125</v>
      </c>
      <c r="B85" s="91">
        <f t="shared" ref="B85:I85" si="4">B52+B53+B54+B55+B56+B57</f>
        <v>15111.800000000003</v>
      </c>
      <c r="C85" s="88">
        <f t="shared" si="4"/>
        <v>1771.7</v>
      </c>
      <c r="D85" s="88">
        <f t="shared" si="4"/>
        <v>0</v>
      </c>
      <c r="E85" s="88">
        <f t="shared" si="4"/>
        <v>67.2</v>
      </c>
      <c r="F85" s="88">
        <f t="shared" si="4"/>
        <v>0</v>
      </c>
      <c r="G85" s="88">
        <f t="shared" si="4"/>
        <v>0</v>
      </c>
      <c r="H85" s="88">
        <f t="shared" si="4"/>
        <v>4.2</v>
      </c>
      <c r="I85" s="88">
        <f t="shared" si="4"/>
        <v>4.2</v>
      </c>
      <c r="J85" s="84">
        <f>J52+J53+J54+J55+J56+J57</f>
        <v>16946.5</v>
      </c>
      <c r="K85" s="26" t="s">
        <v>126</v>
      </c>
      <c r="L85" s="21"/>
      <c r="M85" s="19"/>
      <c r="N85" s="8"/>
      <c r="O85" s="8"/>
    </row>
    <row r="86" spans="1:15" ht="16.5" customHeight="1">
      <c r="A86" s="40" t="s">
        <v>122</v>
      </c>
      <c r="B86" s="91">
        <f t="shared" ref="B86:I86" si="5">SUM(B50:B51,B58:B79)</f>
        <v>977744.70000000007</v>
      </c>
      <c r="C86" s="88">
        <f t="shared" si="5"/>
        <v>80218.799999999988</v>
      </c>
      <c r="D86" s="88">
        <f t="shared" si="5"/>
        <v>94.399999999999991</v>
      </c>
      <c r="E86" s="88">
        <f t="shared" si="5"/>
        <v>90.800000000000011</v>
      </c>
      <c r="F86" s="88">
        <f t="shared" si="5"/>
        <v>0</v>
      </c>
      <c r="G86" s="88">
        <f t="shared" si="5"/>
        <v>2369.7999999999997</v>
      </c>
      <c r="H86" s="88">
        <f t="shared" si="5"/>
        <v>997.9</v>
      </c>
      <c r="I86" s="88">
        <f t="shared" si="5"/>
        <v>3367.7</v>
      </c>
      <c r="J86" s="84">
        <f>SUM(J50:J51,J58:J79)</f>
        <v>1054781</v>
      </c>
      <c r="K86" s="42" t="s">
        <v>123</v>
      </c>
      <c r="L86" s="21"/>
      <c r="M86" s="19"/>
      <c r="N86" s="8"/>
      <c r="O86" s="8"/>
    </row>
    <row r="87" spans="1:15" ht="16.5" customHeight="1">
      <c r="A87" s="86" t="s">
        <v>6</v>
      </c>
      <c r="B87" s="92">
        <f t="shared" ref="B87:I87" si="6">SUM(B81:B86)</f>
        <v>2327865.9973308253</v>
      </c>
      <c r="C87" s="93">
        <f t="shared" si="6"/>
        <v>172161.09999999998</v>
      </c>
      <c r="D87" s="93">
        <f t="shared" si="6"/>
        <v>113.5</v>
      </c>
      <c r="E87" s="93">
        <f t="shared" si="6"/>
        <v>777</v>
      </c>
      <c r="F87" s="93">
        <f t="shared" si="6"/>
        <v>0</v>
      </c>
      <c r="G87" s="93">
        <f t="shared" si="6"/>
        <v>6321.7</v>
      </c>
      <c r="H87" s="93">
        <f t="shared" si="6"/>
        <v>10141.5</v>
      </c>
      <c r="I87" s="93">
        <f t="shared" si="6"/>
        <v>16463.197330824994</v>
      </c>
      <c r="J87" s="85">
        <f>SUM(J81:J86)</f>
        <v>2484454.3999999999</v>
      </c>
      <c r="K87" s="87" t="s">
        <v>4</v>
      </c>
      <c r="L87" s="21"/>
      <c r="M87" s="19"/>
      <c r="N87" s="8"/>
    </row>
    <row r="88" spans="1:15">
      <c r="A88" s="11"/>
      <c r="B88" s="34"/>
      <c r="C88" s="34"/>
      <c r="D88" s="34"/>
      <c r="E88" s="34"/>
      <c r="F88" s="34"/>
      <c r="G88" s="34"/>
      <c r="H88" s="34"/>
      <c r="I88" s="34"/>
      <c r="J88" s="34"/>
      <c r="K88" s="4"/>
      <c r="L88" s="16"/>
      <c r="M88" s="4"/>
    </row>
    <row r="89" spans="1:15" ht="20.25" customHeight="1">
      <c r="B89" s="34"/>
      <c r="C89" s="34"/>
      <c r="D89" s="34"/>
      <c r="E89" s="34"/>
      <c r="F89" s="34"/>
      <c r="G89" s="34"/>
      <c r="H89" s="34"/>
      <c r="I89" s="34"/>
      <c r="J89" s="34"/>
      <c r="K89" s="4"/>
    </row>
    <row r="90" spans="1:15" ht="20.25">
      <c r="B90" s="81"/>
      <c r="C90" s="82"/>
      <c r="D90" s="82"/>
      <c r="E90" s="82"/>
      <c r="F90" s="69"/>
      <c r="G90" s="69"/>
      <c r="H90" s="69"/>
      <c r="I90" s="76"/>
      <c r="J90" s="34"/>
      <c r="K90" s="4"/>
    </row>
    <row r="91" spans="1:15">
      <c r="B91" s="34"/>
      <c r="C91" s="34"/>
      <c r="D91" s="34"/>
      <c r="E91" s="34"/>
      <c r="F91" s="34"/>
      <c r="G91" s="34"/>
      <c r="H91" s="34"/>
      <c r="I91" s="34"/>
      <c r="J91" s="34"/>
      <c r="K91" s="4"/>
    </row>
    <row r="92" spans="1:15">
      <c r="B92" s="34"/>
      <c r="C92" s="34"/>
      <c r="D92" s="34"/>
      <c r="E92" s="34"/>
      <c r="F92" s="34"/>
      <c r="G92" s="34"/>
      <c r="H92" s="34"/>
      <c r="I92" s="34"/>
      <c r="J92" s="34"/>
      <c r="K92" s="4"/>
    </row>
    <row r="93" spans="1:15" ht="20.25">
      <c r="B93" s="148"/>
      <c r="C93" s="149"/>
      <c r="D93" s="149"/>
      <c r="E93" s="149"/>
      <c r="F93" s="70"/>
      <c r="G93" s="71"/>
      <c r="H93" s="71"/>
      <c r="I93" s="72"/>
      <c r="J93" s="148"/>
      <c r="K93" s="4"/>
    </row>
    <row r="94" spans="1:15" ht="20.25">
      <c r="B94" s="148"/>
      <c r="C94" s="149"/>
      <c r="D94" s="149"/>
      <c r="E94" s="149"/>
      <c r="F94" s="73"/>
      <c r="G94" s="73"/>
      <c r="H94" s="73"/>
      <c r="I94" s="74"/>
      <c r="J94" s="148"/>
      <c r="K94" s="4"/>
    </row>
    <row r="95" spans="1:15">
      <c r="B95" s="75"/>
      <c r="C95" s="75"/>
      <c r="D95" s="75"/>
      <c r="E95" s="75"/>
      <c r="F95" s="75"/>
      <c r="G95" s="75"/>
      <c r="H95" s="75"/>
      <c r="I95" s="75"/>
      <c r="J95" s="75"/>
      <c r="K95" s="4"/>
    </row>
  </sheetData>
  <mergeCells count="30">
    <mergeCell ref="J93:J94"/>
    <mergeCell ref="B93:B94"/>
    <mergeCell ref="C93:C94"/>
    <mergeCell ref="D93:D94"/>
    <mergeCell ref="E93:E94"/>
    <mergeCell ref="K25:M25"/>
    <mergeCell ref="A23:M23"/>
    <mergeCell ref="A22:M22"/>
    <mergeCell ref="L28:M28"/>
    <mergeCell ref="L26:M27"/>
    <mergeCell ref="C26:C27"/>
    <mergeCell ref="D26:D27"/>
    <mergeCell ref="E26:E27"/>
    <mergeCell ref="J26:J27"/>
    <mergeCell ref="K26:K28"/>
    <mergeCell ref="A26:A28"/>
    <mergeCell ref="B26:B27"/>
    <mergeCell ref="A1:M1"/>
    <mergeCell ref="A2:M2"/>
    <mergeCell ref="K4:M4"/>
    <mergeCell ref="K5:K7"/>
    <mergeCell ref="A5:A7"/>
    <mergeCell ref="A3:M3"/>
    <mergeCell ref="L5:M6"/>
    <mergeCell ref="L7:M7"/>
    <mergeCell ref="B5:B6"/>
    <mergeCell ref="C5:C6"/>
    <mergeCell ref="D5:D6"/>
    <mergeCell ref="E5:E6"/>
    <mergeCell ref="J5:J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147" orientation="landscape" useFirstPageNumber="1" r:id="rId1"/>
  <headerFooter alignWithMargins="0">
    <oddHeader>&amp;L&amp;8PCBS: Economic Surveys Series, 2015&amp;R&amp;1&amp;K00+000س&amp;10&amp;K000000 &amp;8PCBS: سلسلة المسوح الإقتصادية، 2015</oddHeader>
    <oddFooter>&amp;C&amp;9&amp;P</oddFooter>
  </headerFooter>
  <rowBreaks count="4" manualBreakCount="4">
    <brk id="21" max="12" man="1"/>
    <brk id="42" max="12" man="1"/>
    <brk id="56" max="12" man="1"/>
    <brk id="7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INDST5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bshbeatah</cp:lastModifiedBy>
  <cp:lastPrinted>2016-10-12T08:40:45Z</cp:lastPrinted>
  <dcterms:created xsi:type="dcterms:W3CDTF">1999-08-05T09:45:58Z</dcterms:created>
  <dcterms:modified xsi:type="dcterms:W3CDTF">2016-10-16T09:28:28Z</dcterms:modified>
</cp:coreProperties>
</file>